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ni\Bergstraßenneckar\Paper E&amp;G\Supplement\"/>
    </mc:Choice>
  </mc:AlternateContent>
  <xr:revisionPtr revIDLastSave="0" documentId="13_ncr:1_{DBC7B376-564E-483A-BC8B-44224AF49D3A}" xr6:coauthVersionLast="36" xr6:coauthVersionMax="36" xr10:uidLastSave="{00000000-0000-0000-0000-000000000000}"/>
  <bookViews>
    <workbookView xWindow="0" yWindow="0" windowWidth="19200" windowHeight="8070" firstSheet="2" activeTab="5" xr2:uid="{9B6AD4F7-2028-4672-B206-F35D48B8E9FE}"/>
  </bookViews>
  <sheets>
    <sheet name="RL09 Carbonate" sheetId="1" r:id="rId1"/>
    <sheet name="RL09 LOI" sheetId="5" r:id="rId2"/>
    <sheet name="RL09 Grain size distribution" sheetId="7" r:id="rId3"/>
    <sheet name="RL09 Grain size measures" sheetId="6" r:id="rId4"/>
    <sheet name="SW01 Carbonate" sheetId="8" r:id="rId5"/>
    <sheet name="SW01 LOI" sheetId="9" r:id="rId6"/>
    <sheet name="SW01 Grain size distribution" sheetId="10" r:id="rId7"/>
    <sheet name="SW01 Grain size measures" sheetId="1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H4" i="9"/>
  <c r="I4" i="9"/>
  <c r="K4" i="9"/>
  <c r="F5" i="9"/>
  <c r="H5" i="9"/>
  <c r="I5" i="9" s="1"/>
  <c r="K5" i="9"/>
  <c r="F6" i="9"/>
  <c r="H6" i="9"/>
  <c r="I6" i="9"/>
  <c r="K6" i="9"/>
  <c r="F7" i="9"/>
  <c r="H7" i="9"/>
  <c r="I7" i="9" s="1"/>
  <c r="K7" i="9"/>
  <c r="F8" i="9"/>
  <c r="H8" i="9"/>
  <c r="I8" i="9"/>
  <c r="K8" i="9"/>
  <c r="F9" i="9"/>
  <c r="H9" i="9"/>
  <c r="I9" i="9" s="1"/>
  <c r="K9" i="9"/>
  <c r="F10" i="9"/>
  <c r="H10" i="9"/>
  <c r="I10" i="9"/>
  <c r="K10" i="9"/>
  <c r="F11" i="9"/>
  <c r="H11" i="9"/>
  <c r="I11" i="9" s="1"/>
  <c r="K11" i="9"/>
  <c r="F12" i="9"/>
  <c r="H12" i="9"/>
  <c r="I12" i="9"/>
  <c r="K12" i="9"/>
  <c r="F13" i="9"/>
  <c r="H13" i="9"/>
  <c r="I13" i="9" s="1"/>
  <c r="K13" i="9"/>
  <c r="F14" i="9"/>
  <c r="H14" i="9"/>
  <c r="I14" i="9"/>
  <c r="K14" i="9"/>
  <c r="F15" i="9"/>
  <c r="H15" i="9"/>
  <c r="I15" i="9" s="1"/>
  <c r="K15" i="9"/>
  <c r="F16" i="9"/>
  <c r="H16" i="9"/>
  <c r="I16" i="9"/>
  <c r="K16" i="9"/>
  <c r="F17" i="9"/>
  <c r="H17" i="9"/>
  <c r="I17" i="9" s="1"/>
  <c r="K17" i="9"/>
  <c r="F18" i="9"/>
  <c r="H18" i="9"/>
  <c r="I18" i="9"/>
  <c r="K18" i="9"/>
  <c r="F19" i="9"/>
  <c r="H19" i="9"/>
  <c r="I19" i="9" s="1"/>
  <c r="K19" i="9"/>
  <c r="F20" i="9"/>
  <c r="H20" i="9"/>
  <c r="I20" i="9"/>
  <c r="K20" i="9"/>
  <c r="F21" i="9"/>
  <c r="H21" i="9"/>
  <c r="I21" i="9" s="1"/>
  <c r="K21" i="9"/>
  <c r="G4" i="8"/>
  <c r="I4" i="8"/>
  <c r="J4" i="8"/>
  <c r="G5" i="8"/>
  <c r="I5" i="8" s="1"/>
  <c r="J5" i="8" s="1"/>
  <c r="G6" i="8"/>
  <c r="I6" i="8" s="1"/>
  <c r="J6" i="8" s="1"/>
  <c r="G7" i="8"/>
  <c r="I7" i="8"/>
  <c r="J7" i="8" s="1"/>
  <c r="G8" i="8"/>
  <c r="I8" i="8" s="1"/>
  <c r="J8" i="8" s="1"/>
  <c r="G9" i="8"/>
  <c r="G10" i="8"/>
  <c r="I10" i="8" s="1"/>
  <c r="J10" i="8" s="1"/>
  <c r="G11" i="8"/>
  <c r="G12" i="8"/>
  <c r="I12" i="8"/>
  <c r="J12" i="8"/>
  <c r="G13" i="8"/>
  <c r="I13" i="8" s="1"/>
  <c r="J13" i="8" s="1"/>
  <c r="G14" i="8"/>
  <c r="I14" i="8" s="1"/>
  <c r="J14" i="8" s="1"/>
  <c r="G15" i="8"/>
  <c r="I15" i="8"/>
  <c r="J15" i="8" s="1"/>
  <c r="G16" i="8"/>
  <c r="I16" i="8" s="1"/>
  <c r="J16" i="8" s="1"/>
  <c r="G17" i="8"/>
  <c r="I17" i="8"/>
  <c r="J17" i="8"/>
  <c r="G18" i="8"/>
  <c r="I18" i="8" s="1"/>
  <c r="J18" i="8" s="1"/>
  <c r="G19" i="8"/>
  <c r="G20" i="8"/>
  <c r="I20" i="8"/>
  <c r="J20" i="8"/>
  <c r="G21" i="8"/>
  <c r="I21" i="8" s="1"/>
  <c r="J21" i="8" s="1"/>
  <c r="G23" i="8"/>
  <c r="I11" i="8" s="1"/>
  <c r="J11" i="8" s="1"/>
  <c r="J23" i="8"/>
  <c r="I9" i="8" l="1"/>
  <c r="J9" i="8" s="1"/>
  <c r="I19" i="8"/>
  <c r="J19" i="8" s="1"/>
  <c r="J29" i="1" l="1"/>
</calcChain>
</file>

<file path=xl/sharedStrings.xml><?xml version="1.0" encoding="utf-8"?>
<sst xmlns="http://schemas.openxmlformats.org/spreadsheetml/2006/main" count="332" uniqueCount="118">
  <si>
    <t>20-25</t>
  </si>
  <si>
    <t>42-47</t>
  </si>
  <si>
    <t>65-70</t>
  </si>
  <si>
    <t>77-82</t>
  </si>
  <si>
    <t>93-98</t>
  </si>
  <si>
    <t>130-135</t>
  </si>
  <si>
    <t>150-155</t>
  </si>
  <si>
    <t>158-161</t>
  </si>
  <si>
    <t>168-173</t>
  </si>
  <si>
    <t>182-187</t>
  </si>
  <si>
    <t>196-200</t>
  </si>
  <si>
    <t>240-245</t>
  </si>
  <si>
    <t>260-265</t>
  </si>
  <si>
    <t>292-297</t>
  </si>
  <si>
    <t>324-329</t>
  </si>
  <si>
    <t>360-365</t>
  </si>
  <si>
    <t>389-394</t>
  </si>
  <si>
    <t>Depth (cm b.s.)</t>
  </si>
  <si>
    <t>Sample SW01/</t>
  </si>
  <si>
    <t>Sample weight (g)</t>
  </si>
  <si>
    <t>Water content (%)</t>
  </si>
  <si>
    <t>Blind value (ml)</t>
  </si>
  <si>
    <r>
      <t>Pure CaCO</t>
    </r>
    <r>
      <rPr>
        <vertAlign val="subscript"/>
        <sz val="11"/>
        <color theme="1"/>
        <rFont val="Calibri"/>
        <family val="2"/>
        <scheme val="minor"/>
      </rPr>
      <t>3</t>
    </r>
  </si>
  <si>
    <t>Mean depth (cm b.s.)</t>
  </si>
  <si>
    <t>11.5-15</t>
  </si>
  <si>
    <t>Sediment core SW01: Carbonate content after Scheibler using DIN ISO 10693</t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</si>
  <si>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(l)</t>
    </r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</si>
  <si>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(ml)</t>
    </r>
  </si>
  <si>
    <r>
      <t>CaCO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(g/kg)</t>
    </r>
  </si>
  <si>
    <r>
      <t>CaCO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(%)</t>
    </r>
  </si>
  <si>
    <t>Crucible tara (g)</t>
  </si>
  <si>
    <t>Water loss (g)</t>
  </si>
  <si>
    <t>Weight post-550 °C (g)</t>
  </si>
  <si>
    <t>Weight post-105 °C (g)</t>
  </si>
  <si>
    <t>Crucible + sample (g)</t>
  </si>
  <si>
    <t>LOI (%)</t>
  </si>
  <si>
    <t>Sediment core SW01: Loss-on-ignition (LOI) after Heiri et al. (2001)</t>
  </si>
  <si>
    <t>Distribution type</t>
  </si>
  <si>
    <t>Sorting</t>
  </si>
  <si>
    <t>Sand (%)</t>
  </si>
  <si>
    <t>Silt (%)</t>
  </si>
  <si>
    <t>Clay (%)</t>
  </si>
  <si>
    <t>Mean (%)</t>
  </si>
  <si>
    <t>SW01/1</t>
  </si>
  <si>
    <t>SW01/2</t>
  </si>
  <si>
    <t>SW01/3</t>
  </si>
  <si>
    <t>SW01/6</t>
  </si>
  <si>
    <t>SW01/7</t>
  </si>
  <si>
    <t>SW01/8</t>
  </si>
  <si>
    <t>SW01/9</t>
  </si>
  <si>
    <t>SW01/10</t>
  </si>
  <si>
    <t>SW01/11</t>
  </si>
  <si>
    <t>SW01/12</t>
  </si>
  <si>
    <t>SW01/13</t>
  </si>
  <si>
    <t>SW01/14</t>
  </si>
  <si>
    <t>SW01/15</t>
  </si>
  <si>
    <t>SW01/16</t>
  </si>
  <si>
    <t>SW01/17</t>
  </si>
  <si>
    <t>SW01/18</t>
  </si>
  <si>
    <r>
      <t>Grain size class (</t>
    </r>
    <r>
      <rPr>
        <b/>
        <sz val="11"/>
        <color theme="1"/>
        <rFont val="Calibri"/>
        <family val="2"/>
      </rPr>
      <t>µ</t>
    </r>
    <r>
      <rPr>
        <b/>
        <sz val="9.35"/>
        <color theme="1"/>
        <rFont val="Calibri"/>
        <family val="2"/>
      </rPr>
      <t>m)</t>
    </r>
  </si>
  <si>
    <t>Sediment core SW01: Grain size distribution of the fraction &lt;2 mm based on laser diffraction analysis (measured values in %)</t>
  </si>
  <si>
    <t>Bimodal</t>
  </si>
  <si>
    <t>Unimodal</t>
  </si>
  <si>
    <t>Trimodal</t>
  </si>
  <si>
    <t>Very Poorly Sorted</t>
  </si>
  <si>
    <t>Poorly Sorted</t>
  </si>
  <si>
    <t>Moderately Well Sorted</t>
  </si>
  <si>
    <r>
      <t>Sorting (</t>
    </r>
    <r>
      <rPr>
        <b/>
        <sz val="11"/>
        <color theme="1"/>
        <rFont val="Calibri"/>
        <family val="2"/>
      </rPr>
      <t>µ</t>
    </r>
    <r>
      <rPr>
        <b/>
        <sz val="9.35"/>
        <color theme="1"/>
        <rFont val="Calibri"/>
        <family val="2"/>
      </rPr>
      <t>m)</t>
    </r>
  </si>
  <si>
    <t>Sediment core SW01: Grain-size measures of the fraction &lt;2 mm based on GRADISTAT (Blott and Pye, 2001)</t>
  </si>
  <si>
    <t>RL09-1</t>
  </si>
  <si>
    <t>RL09-2</t>
  </si>
  <si>
    <t>RL09-3</t>
  </si>
  <si>
    <t>RL09-4</t>
  </si>
  <si>
    <t>RL09-5</t>
  </si>
  <si>
    <t>RL09-8</t>
  </si>
  <si>
    <t>RL09-9</t>
  </si>
  <si>
    <t>RL09-10</t>
  </si>
  <si>
    <t>RL09-11</t>
  </si>
  <si>
    <t>RL09-12</t>
  </si>
  <si>
    <t>RL09-13</t>
  </si>
  <si>
    <t>RL09-14</t>
  </si>
  <si>
    <t>RL09-15</t>
  </si>
  <si>
    <t>RL09-16</t>
  </si>
  <si>
    <t>RL09-17</t>
  </si>
  <si>
    <t>RL09-18</t>
  </si>
  <si>
    <t>RL09-19</t>
  </si>
  <si>
    <t>RL09-20</t>
  </si>
  <si>
    <t>RL09-21</t>
  </si>
  <si>
    <t>RL09-22</t>
  </si>
  <si>
    <t>RL09-23</t>
  </si>
  <si>
    <t>RL09-24</t>
  </si>
  <si>
    <t>Sediment core RL09: Grain size distribution of the fraction &lt;2 mm based on laser diffraction analysis (measured values in %)</t>
  </si>
  <si>
    <t>15-22</t>
  </si>
  <si>
    <t>35-40</t>
  </si>
  <si>
    <t>48-53</t>
  </si>
  <si>
    <t>80-85</t>
  </si>
  <si>
    <t>136-139</t>
  </si>
  <si>
    <t>145-150</t>
  </si>
  <si>
    <t>165-170</t>
  </si>
  <si>
    <t>185-190</t>
  </si>
  <si>
    <t>235-240</t>
  </si>
  <si>
    <t>265-270</t>
  </si>
  <si>
    <t>320-340</t>
  </si>
  <si>
    <t>340-355</t>
  </si>
  <si>
    <t>355-375</t>
  </si>
  <si>
    <t>405-425</t>
  </si>
  <si>
    <t>430-450</t>
  </si>
  <si>
    <t>452-495</t>
  </si>
  <si>
    <t>495-500</t>
  </si>
  <si>
    <t>500-527</t>
  </si>
  <si>
    <t>527-543</t>
  </si>
  <si>
    <t>543-545</t>
  </si>
  <si>
    <t>Sediment core RL09: Grain-size measures of the fraction &lt;2 mm based on GRADISTAT (Blott and Pye, 2001)</t>
  </si>
  <si>
    <t>Sediment core RL09: Carbonate content after Scheibler using DIN ISO 10693</t>
  </si>
  <si>
    <t>97-100</t>
  </si>
  <si>
    <t>132-136</t>
  </si>
  <si>
    <t>Sample RL09/</t>
  </si>
  <si>
    <t>Sediment core RL09: Loss-on-ignition (LOI) after Heiri et al. (2001)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</si>
</sst>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Border="1" applyAlignment="1">
      <alignment horizontal="left"/>
    </xf>
    <xf numFmtId="2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65" fontId="0" fillId="0" borderId="1" xfId="0" applyNumberFormat="1" applyBorder="1"/>
    <xf numFmtId="2" fontId="0" fillId="3" borderId="1" xfId="0" applyNumberFormat="1" applyFill="1" applyBorder="1"/>
    <xf numFmtId="2" fontId="0" fillId="4" borderId="1" xfId="0" applyNumberForma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0" xfId="0" applyNumberFormat="1" applyFill="1" applyBorder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1" xfId="0" applyFont="1" applyFill="1" applyBorder="1" applyAlignment="1">
      <alignment horizontal="right"/>
    </xf>
    <xf numFmtId="165" fontId="0" fillId="0" borderId="1" xfId="0" applyNumberFormat="1" applyFill="1" applyBorder="1"/>
    <xf numFmtId="2" fontId="0" fillId="0" borderId="1" xfId="0" applyNumberFormat="1" applyFill="1" applyBorder="1"/>
    <xf numFmtId="165" fontId="0" fillId="4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2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 applyAlignment="1">
      <alignment horizontal="left"/>
    </xf>
    <xf numFmtId="167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164" fontId="0" fillId="0" borderId="1" xfId="0" applyNumberFormat="1" applyFill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Prozent 2" xfId="2" xr:uid="{00000000-0005-0000-0000-00002F000000}"/>
    <cellStyle name="Standard" xfId="0" builtinId="0"/>
    <cellStyle name="Standard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6D3C9-2E8E-47C5-BEF4-D08A9BEE5FC8}">
  <dimension ref="A1:K44"/>
  <sheetViews>
    <sheetView zoomScale="85" zoomScaleNormal="85" workbookViewId="0">
      <selection activeCell="A3" sqref="A3"/>
    </sheetView>
  </sheetViews>
  <sheetFormatPr baseColWidth="10" defaultRowHeight="14.5" x14ac:dyDescent="0.35"/>
  <cols>
    <col min="1" max="1" width="14" style="1" customWidth="1"/>
    <col min="2" max="2" width="15.81640625" style="1" customWidth="1"/>
    <col min="3" max="3" width="20.36328125" style="17" customWidth="1"/>
    <col min="4" max="4" width="17.26953125" customWidth="1"/>
    <col min="5" max="5" width="16.7265625" customWidth="1"/>
    <col min="6" max="6" width="6.7265625" customWidth="1"/>
    <col min="7" max="7" width="8.26953125" customWidth="1"/>
    <col min="8" max="8" width="15.1796875" customWidth="1"/>
    <col min="9" max="9" width="11.6328125" customWidth="1"/>
    <col min="10" max="10" width="9.1796875" customWidth="1"/>
    <col min="11" max="11" width="112.54296875" customWidth="1"/>
  </cols>
  <sheetData>
    <row r="1" spans="1:10" s="27" customFormat="1" x14ac:dyDescent="0.35">
      <c r="A1" s="25" t="s">
        <v>113</v>
      </c>
      <c r="B1" s="25"/>
      <c r="C1" s="26"/>
    </row>
    <row r="3" spans="1:10" s="42" customFormat="1" ht="17.5" customHeight="1" x14ac:dyDescent="0.45">
      <c r="A3" s="22" t="s">
        <v>116</v>
      </c>
      <c r="B3" s="41" t="s">
        <v>17</v>
      </c>
      <c r="C3" s="41" t="s">
        <v>23</v>
      </c>
      <c r="D3" s="41" t="s">
        <v>19</v>
      </c>
      <c r="E3" s="41" t="s">
        <v>20</v>
      </c>
      <c r="F3" s="41" t="s">
        <v>26</v>
      </c>
      <c r="G3" s="41" t="s">
        <v>27</v>
      </c>
      <c r="H3" s="41" t="s">
        <v>21</v>
      </c>
      <c r="I3" s="41" t="s">
        <v>28</v>
      </c>
      <c r="J3" s="41" t="s">
        <v>29</v>
      </c>
    </row>
    <row r="4" spans="1:10" x14ac:dyDescent="0.35">
      <c r="A4" s="7">
        <v>1</v>
      </c>
      <c r="B4" s="19" t="s">
        <v>92</v>
      </c>
      <c r="C4" s="21">
        <v>18.5</v>
      </c>
      <c r="D4" s="8">
        <v>0.49819999999999998</v>
      </c>
      <c r="E4" s="8">
        <v>3.4048526168036615</v>
      </c>
      <c r="F4" s="8">
        <v>1.4199999999999999E-2</v>
      </c>
      <c r="G4" s="20">
        <v>14.2</v>
      </c>
      <c r="H4" s="20">
        <v>0.2</v>
      </c>
      <c r="I4" s="9">
        <v>335.90742516835058</v>
      </c>
      <c r="J4" s="10">
        <v>33.590742516835057</v>
      </c>
    </row>
    <row r="5" spans="1:10" x14ac:dyDescent="0.35">
      <c r="A5" s="7">
        <v>2</v>
      </c>
      <c r="B5" s="19" t="s">
        <v>93</v>
      </c>
      <c r="C5" s="21">
        <v>37.5</v>
      </c>
      <c r="D5" s="8">
        <v>0.50760000000000005</v>
      </c>
      <c r="E5" s="8">
        <v>3.2335188523948162</v>
      </c>
      <c r="F5" s="8">
        <v>1.4999999999999999E-2</v>
      </c>
      <c r="G5" s="20">
        <v>15</v>
      </c>
      <c r="H5" s="20">
        <v>0.2</v>
      </c>
      <c r="I5" s="9">
        <v>347.94868906993781</v>
      </c>
      <c r="J5" s="10">
        <v>34.794868906993784</v>
      </c>
    </row>
    <row r="6" spans="1:10" x14ac:dyDescent="0.35">
      <c r="A6" s="7">
        <v>3</v>
      </c>
      <c r="B6" s="19" t="s">
        <v>94</v>
      </c>
      <c r="C6" s="21">
        <v>40.5</v>
      </c>
      <c r="D6" s="8">
        <v>0.5111</v>
      </c>
      <c r="E6" s="8">
        <v>3.4602492824599014</v>
      </c>
      <c r="F6" s="8">
        <v>1.83E-2</v>
      </c>
      <c r="G6" s="20">
        <v>18.3</v>
      </c>
      <c r="H6" s="20">
        <v>0.2</v>
      </c>
      <c r="I6" s="9">
        <v>423.54600129506679</v>
      </c>
      <c r="J6" s="10">
        <v>42.354600129506679</v>
      </c>
    </row>
    <row r="7" spans="1:10" x14ac:dyDescent="0.35">
      <c r="A7" s="7">
        <v>4</v>
      </c>
      <c r="B7" s="19" t="s">
        <v>2</v>
      </c>
      <c r="C7" s="21">
        <v>77.5</v>
      </c>
      <c r="D7" s="8">
        <v>0.94689999999999996</v>
      </c>
      <c r="E7" s="8">
        <v>6.2733157226109517</v>
      </c>
      <c r="F7" s="8">
        <v>1.9E-3</v>
      </c>
      <c r="G7" s="20">
        <v>1.9</v>
      </c>
      <c r="H7" s="20">
        <v>0.2</v>
      </c>
      <c r="I7" s="9">
        <v>22.055830071413645</v>
      </c>
      <c r="J7" s="10">
        <v>2.2055830071413647</v>
      </c>
    </row>
    <row r="8" spans="1:10" x14ac:dyDescent="0.35">
      <c r="A8" s="7">
        <v>5</v>
      </c>
      <c r="B8" s="19" t="s">
        <v>95</v>
      </c>
      <c r="C8" s="21">
        <v>82.5</v>
      </c>
      <c r="D8" s="8">
        <v>1.4055</v>
      </c>
      <c r="E8" s="8">
        <v>6.3450974192783018</v>
      </c>
      <c r="F8" s="8">
        <v>1.8E-3</v>
      </c>
      <c r="G8" s="20">
        <v>1.8</v>
      </c>
      <c r="H8" s="20">
        <v>0.2</v>
      </c>
      <c r="I8" s="9">
        <v>13.994615721384735</v>
      </c>
      <c r="J8" s="10">
        <v>1.3994615721384736</v>
      </c>
    </row>
    <row r="9" spans="1:10" x14ac:dyDescent="0.35">
      <c r="A9" s="7">
        <v>6</v>
      </c>
      <c r="B9" s="19" t="s">
        <v>114</v>
      </c>
      <c r="C9" s="21">
        <v>98.5</v>
      </c>
      <c r="D9" s="8">
        <v>0.78879999999999995</v>
      </c>
      <c r="E9" s="8">
        <v>9.9753135183174155</v>
      </c>
      <c r="F9" s="8">
        <v>5.0000000000000001E-3</v>
      </c>
      <c r="G9" s="20">
        <v>5</v>
      </c>
      <c r="H9" s="20">
        <v>0.2</v>
      </c>
      <c r="I9" s="9">
        <v>77.361327888325761</v>
      </c>
      <c r="J9" s="10">
        <v>7.7361327888325757</v>
      </c>
    </row>
    <row r="10" spans="1:10" x14ac:dyDescent="0.35">
      <c r="A10" s="7">
        <v>7</v>
      </c>
      <c r="B10" s="19" t="s">
        <v>115</v>
      </c>
      <c r="C10" s="21">
        <v>134</v>
      </c>
      <c r="D10" s="8">
        <v>0.12670000000000001</v>
      </c>
      <c r="E10" s="8">
        <v>8.6730170277582204</v>
      </c>
      <c r="F10" s="8">
        <v>4.4000000000000003E-3</v>
      </c>
      <c r="G10" s="20">
        <v>4.4000000000000004</v>
      </c>
      <c r="H10" s="20">
        <v>0.2</v>
      </c>
      <c r="I10" s="9">
        <v>416.43648427445811</v>
      </c>
      <c r="J10" s="10">
        <v>41.643648427445811</v>
      </c>
    </row>
    <row r="11" spans="1:10" x14ac:dyDescent="0.35">
      <c r="A11" s="7">
        <v>8</v>
      </c>
      <c r="B11" s="19" t="s">
        <v>96</v>
      </c>
      <c r="C11" s="21">
        <v>137.5</v>
      </c>
      <c r="D11" s="8">
        <v>0.53439999999999999</v>
      </c>
      <c r="E11" s="8">
        <v>1.595574085952518</v>
      </c>
      <c r="F11" s="8">
        <v>4.5200000000000004E-2</v>
      </c>
      <c r="G11" s="20">
        <v>45.2</v>
      </c>
      <c r="H11" s="20">
        <v>0.2</v>
      </c>
      <c r="I11" s="9">
        <v>988.9520261111594</v>
      </c>
      <c r="J11" s="10">
        <v>98.895202611115934</v>
      </c>
    </row>
    <row r="12" spans="1:10" x14ac:dyDescent="0.35">
      <c r="A12" s="7">
        <v>9</v>
      </c>
      <c r="B12" s="19" t="s">
        <v>97</v>
      </c>
      <c r="C12" s="21">
        <v>147.5</v>
      </c>
      <c r="D12" s="8">
        <v>0.41320000000000001</v>
      </c>
      <c r="E12" s="8">
        <v>2.0016664021583743</v>
      </c>
      <c r="F12" s="8">
        <v>2.98E-2</v>
      </c>
      <c r="G12" s="20">
        <v>29.8</v>
      </c>
      <c r="H12" s="20">
        <v>0.2</v>
      </c>
      <c r="I12" s="9">
        <v>844.68160530004138</v>
      </c>
      <c r="J12" s="10">
        <v>84.468160530004141</v>
      </c>
    </row>
    <row r="13" spans="1:10" x14ac:dyDescent="0.35">
      <c r="A13" s="7">
        <v>10</v>
      </c>
      <c r="B13" s="19" t="s">
        <v>98</v>
      </c>
      <c r="C13" s="21">
        <v>167.5</v>
      </c>
      <c r="D13" s="8">
        <v>0.53010000000000002</v>
      </c>
      <c r="E13" s="8">
        <v>2.2321518023523694</v>
      </c>
      <c r="F13" s="8">
        <v>2.3600000000000003E-2</v>
      </c>
      <c r="G13" s="20">
        <v>23.6</v>
      </c>
      <c r="H13" s="20">
        <v>0.2</v>
      </c>
      <c r="I13" s="9">
        <v>521.67488226559294</v>
      </c>
      <c r="J13" s="10">
        <v>52.167488226559293</v>
      </c>
    </row>
    <row r="14" spans="1:10" x14ac:dyDescent="0.35">
      <c r="A14" s="7">
        <v>11</v>
      </c>
      <c r="B14" s="19" t="s">
        <v>99</v>
      </c>
      <c r="C14" s="21">
        <v>187.5</v>
      </c>
      <c r="D14" s="8">
        <v>0.55900000000000005</v>
      </c>
      <c r="E14" s="8">
        <v>1.7391131910843511</v>
      </c>
      <c r="F14" s="8">
        <v>1.9199999999999998E-2</v>
      </c>
      <c r="G14" s="20">
        <v>19.2</v>
      </c>
      <c r="H14" s="20">
        <v>0.2</v>
      </c>
      <c r="I14" s="9">
        <v>399.74598677335825</v>
      </c>
      <c r="J14" s="10">
        <v>39.974598677335827</v>
      </c>
    </row>
    <row r="15" spans="1:10" x14ac:dyDescent="0.35">
      <c r="A15" s="7">
        <v>12</v>
      </c>
      <c r="B15" s="19" t="s">
        <v>10</v>
      </c>
      <c r="C15" s="21">
        <v>198</v>
      </c>
      <c r="D15" s="8">
        <v>0.51339999999999997</v>
      </c>
      <c r="E15" s="8">
        <v>1.3815090329436734</v>
      </c>
      <c r="F15" s="8">
        <v>1.46E-2</v>
      </c>
      <c r="G15" s="20">
        <v>14.6</v>
      </c>
      <c r="H15" s="20">
        <v>0.2</v>
      </c>
      <c r="I15" s="9">
        <v>328.71517271605802</v>
      </c>
      <c r="J15" s="10">
        <v>32.871517271605804</v>
      </c>
    </row>
    <row r="16" spans="1:10" x14ac:dyDescent="0.35">
      <c r="A16" s="7">
        <v>13</v>
      </c>
      <c r="B16" s="19" t="s">
        <v>100</v>
      </c>
      <c r="C16" s="21">
        <v>237.5</v>
      </c>
      <c r="D16" s="8">
        <v>0.52890000000000004</v>
      </c>
      <c r="E16" s="8">
        <v>0.14706474878119083</v>
      </c>
      <c r="F16" s="8">
        <v>2.5999999999999999E-3</v>
      </c>
      <c r="G16" s="20">
        <v>2.6</v>
      </c>
      <c r="H16" s="20">
        <v>0.2</v>
      </c>
      <c r="I16" s="9">
        <v>52.532766346077999</v>
      </c>
      <c r="J16" s="10">
        <v>5.2532766346077997</v>
      </c>
    </row>
    <row r="17" spans="1:11" x14ac:dyDescent="0.35">
      <c r="A17" s="7">
        <v>14</v>
      </c>
      <c r="B17" s="19" t="s">
        <v>101</v>
      </c>
      <c r="C17" s="21">
        <v>267.5</v>
      </c>
      <c r="D17" s="8">
        <v>0.54039999999999999</v>
      </c>
      <c r="E17" s="8">
        <v>6.8848847273634856E-2</v>
      </c>
      <c r="F17" s="8">
        <v>3.5999999999999999E-3</v>
      </c>
      <c r="G17" s="20">
        <v>3.6</v>
      </c>
      <c r="H17" s="20">
        <v>0.2</v>
      </c>
      <c r="I17" s="9">
        <v>72.780804535769036</v>
      </c>
      <c r="J17" s="10">
        <v>7.2780804535769033</v>
      </c>
    </row>
    <row r="18" spans="1:11" x14ac:dyDescent="0.35">
      <c r="A18" s="7">
        <v>15</v>
      </c>
      <c r="B18" s="19" t="s">
        <v>102</v>
      </c>
      <c r="C18" s="21">
        <v>310</v>
      </c>
      <c r="D18" s="8">
        <v>0.50829999999999997</v>
      </c>
      <c r="E18" s="8">
        <v>4.6047889805432556E-2</v>
      </c>
      <c r="F18" s="8">
        <v>2.8E-3</v>
      </c>
      <c r="G18" s="20">
        <v>2.8</v>
      </c>
      <c r="H18" s="20">
        <v>0.2</v>
      </c>
      <c r="I18" s="9">
        <v>59.157191446150591</v>
      </c>
      <c r="J18" s="10">
        <v>5.9157191446150588</v>
      </c>
    </row>
    <row r="19" spans="1:11" x14ac:dyDescent="0.35">
      <c r="A19" s="7">
        <v>16</v>
      </c>
      <c r="B19" s="19" t="s">
        <v>103</v>
      </c>
      <c r="C19" s="21">
        <v>347.5</v>
      </c>
      <c r="D19" s="8">
        <v>0.49780000000000002</v>
      </c>
      <c r="E19" s="8">
        <v>4.5305913406645096E-2</v>
      </c>
      <c r="F19" s="8">
        <v>2.8E-3</v>
      </c>
      <c r="G19" s="20">
        <v>2.8</v>
      </c>
      <c r="H19" s="20">
        <v>0.2</v>
      </c>
      <c r="I19" s="9">
        <v>60.404534763820671</v>
      </c>
      <c r="J19" s="10">
        <v>6.0404534763820674</v>
      </c>
    </row>
    <row r="20" spans="1:11" x14ac:dyDescent="0.35">
      <c r="A20" s="7">
        <v>17</v>
      </c>
      <c r="B20" s="19" t="s">
        <v>104</v>
      </c>
      <c r="C20" s="21">
        <v>365</v>
      </c>
      <c r="D20" s="8">
        <v>0.5766</v>
      </c>
      <c r="E20" s="8">
        <v>5.3869635482149451E-2</v>
      </c>
      <c r="F20" s="8">
        <v>3.0000000000000001E-3</v>
      </c>
      <c r="G20" s="20">
        <v>3</v>
      </c>
      <c r="H20" s="20">
        <v>0.2</v>
      </c>
      <c r="I20" s="9">
        <v>56.165761914808051</v>
      </c>
      <c r="J20" s="10">
        <v>5.6165761914808048</v>
      </c>
    </row>
    <row r="21" spans="1:11" x14ac:dyDescent="0.35">
      <c r="A21" s="7">
        <v>18</v>
      </c>
      <c r="B21" s="19" t="s">
        <v>105</v>
      </c>
      <c r="C21" s="21">
        <v>415</v>
      </c>
      <c r="D21" s="8">
        <v>0.50460000000000005</v>
      </c>
      <c r="E21" s="8">
        <v>6.6758375141596826E-2</v>
      </c>
      <c r="F21" s="8">
        <v>2.8E-3</v>
      </c>
      <c r="G21" s="20">
        <v>2.8</v>
      </c>
      <c r="H21" s="20">
        <v>0.2</v>
      </c>
      <c r="I21" s="9">
        <v>59.60329985319494</v>
      </c>
      <c r="J21" s="10">
        <v>5.9603299853194942</v>
      </c>
    </row>
    <row r="22" spans="1:11" x14ac:dyDescent="0.35">
      <c r="A22" s="7">
        <v>19</v>
      </c>
      <c r="B22" s="7" t="s">
        <v>106</v>
      </c>
      <c r="C22" s="21">
        <v>420</v>
      </c>
      <c r="D22" s="2">
        <v>0.52210000000000001</v>
      </c>
      <c r="E22" s="8">
        <v>5.0972396486776456E-2</v>
      </c>
      <c r="F22" s="8">
        <v>3.3999999999999998E-3</v>
      </c>
      <c r="G22" s="20">
        <v>3.4</v>
      </c>
      <c r="H22" s="2">
        <v>0.2</v>
      </c>
      <c r="I22" s="9">
        <v>70.887877088104716</v>
      </c>
      <c r="J22" s="10">
        <v>7.0887877088104716</v>
      </c>
    </row>
    <row r="23" spans="1:11" x14ac:dyDescent="0.35">
      <c r="A23" s="7">
        <v>20</v>
      </c>
      <c r="B23" s="7" t="s">
        <v>107</v>
      </c>
      <c r="C23" s="21">
        <v>468.5</v>
      </c>
      <c r="D23" s="2">
        <v>0.48859999999999998</v>
      </c>
      <c r="E23" s="8">
        <v>0.10205306759512492</v>
      </c>
      <c r="F23" s="8">
        <v>3.5999999999999999E-3</v>
      </c>
      <c r="G23" s="20">
        <v>3.6</v>
      </c>
      <c r="H23" s="2">
        <v>0.2</v>
      </c>
      <c r="I23" s="9">
        <v>80.52353101480692</v>
      </c>
      <c r="J23" s="10">
        <v>8.0523531014806924</v>
      </c>
    </row>
    <row r="24" spans="1:11" x14ac:dyDescent="0.35">
      <c r="A24" s="7">
        <v>21</v>
      </c>
      <c r="B24" s="7" t="s">
        <v>108</v>
      </c>
      <c r="C24" s="43">
        <v>497.5</v>
      </c>
      <c r="D24" s="44">
        <v>0.53359999999999996</v>
      </c>
      <c r="E24" s="29">
        <v>0.10605911813810519</v>
      </c>
      <c r="F24" s="29">
        <v>3.8E-3</v>
      </c>
      <c r="G24" s="45">
        <v>3.8</v>
      </c>
      <c r="H24" s="44">
        <v>0.2</v>
      </c>
      <c r="I24" s="9">
        <v>78.073098600952221</v>
      </c>
      <c r="J24" s="10">
        <v>7.8073098600952218</v>
      </c>
      <c r="K24" s="11"/>
    </row>
    <row r="25" spans="1:11" x14ac:dyDescent="0.35">
      <c r="A25" s="7">
        <v>22</v>
      </c>
      <c r="B25" s="7" t="s">
        <v>109</v>
      </c>
      <c r="C25" s="43">
        <v>513.5</v>
      </c>
      <c r="D25" s="44">
        <v>0.53820000000000001</v>
      </c>
      <c r="E25" s="29">
        <v>9.1183000317157023E-2</v>
      </c>
      <c r="F25" s="29">
        <v>3.8E-3</v>
      </c>
      <c r="G25" s="45">
        <v>3.8</v>
      </c>
      <c r="H25" s="44">
        <v>0.2</v>
      </c>
      <c r="I25" s="9">
        <v>77.394304380591407</v>
      </c>
      <c r="J25" s="10">
        <v>7.7394304380591405</v>
      </c>
      <c r="K25" s="11"/>
    </row>
    <row r="26" spans="1:11" x14ac:dyDescent="0.35">
      <c r="A26" s="7">
        <v>23</v>
      </c>
      <c r="B26" s="7" t="s">
        <v>110</v>
      </c>
      <c r="C26" s="43">
        <v>540</v>
      </c>
      <c r="D26" s="44">
        <v>0.53280000000000005</v>
      </c>
      <c r="E26" s="29">
        <v>0.16322533257159713</v>
      </c>
      <c r="F26" s="29">
        <v>3.8E-3</v>
      </c>
      <c r="G26" s="45">
        <v>3.8</v>
      </c>
      <c r="H26" s="44">
        <v>0.2</v>
      </c>
      <c r="I26" s="9">
        <v>78.234976568301107</v>
      </c>
      <c r="J26" s="10">
        <v>7.8234976568301109</v>
      </c>
      <c r="K26" s="11"/>
    </row>
    <row r="27" spans="1:11" x14ac:dyDescent="0.35">
      <c r="A27" s="7">
        <v>24</v>
      </c>
      <c r="B27" s="7" t="s">
        <v>111</v>
      </c>
      <c r="C27" s="43">
        <v>544</v>
      </c>
      <c r="D27" s="44">
        <v>0.52310000000000001</v>
      </c>
      <c r="E27" s="29">
        <v>0.9660293002275534</v>
      </c>
      <c r="F27" s="29">
        <v>6.0000000000000001E-3</v>
      </c>
      <c r="G27" s="45">
        <v>6</v>
      </c>
      <c r="H27" s="44">
        <v>0.2</v>
      </c>
      <c r="I27" s="9">
        <v>129.41151519590323</v>
      </c>
      <c r="J27" s="10">
        <v>12.941151519590324</v>
      </c>
      <c r="K27" s="12"/>
    </row>
    <row r="28" spans="1:11" x14ac:dyDescent="0.35">
      <c r="C28" s="18"/>
      <c r="D28" s="15"/>
      <c r="E28" s="15"/>
      <c r="F28" s="16"/>
      <c r="G28" s="11"/>
      <c r="H28" s="11"/>
      <c r="I28" s="11"/>
      <c r="J28" s="11"/>
      <c r="K28" s="12"/>
    </row>
    <row r="29" spans="1:11" ht="16.5" x14ac:dyDescent="0.45">
      <c r="A29" s="47" t="s">
        <v>22</v>
      </c>
      <c r="B29" s="47"/>
      <c r="C29" s="47"/>
      <c r="D29" s="29">
        <v>0.25085000000000002</v>
      </c>
      <c r="E29" s="8">
        <v>0</v>
      </c>
      <c r="F29" s="2">
        <v>2.1899999999999999E-2</v>
      </c>
      <c r="G29" s="2">
        <v>21.9</v>
      </c>
      <c r="H29" s="20">
        <v>0.2</v>
      </c>
      <c r="I29" s="9">
        <v>1000</v>
      </c>
      <c r="J29" s="10">
        <f>(I29/10)</f>
        <v>100</v>
      </c>
    </row>
    <row r="30" spans="1:11" x14ac:dyDescent="0.35">
      <c r="C30" s="18"/>
      <c r="D30" s="15"/>
      <c r="E30" s="15"/>
      <c r="F30" s="16"/>
      <c r="G30" s="11"/>
      <c r="H30" s="11"/>
      <c r="I30" s="11"/>
      <c r="J30" s="11"/>
      <c r="K30" s="12"/>
    </row>
    <row r="31" spans="1:11" x14ac:dyDescent="0.35">
      <c r="C31" s="18"/>
      <c r="D31" s="15"/>
      <c r="E31" s="15"/>
      <c r="F31" s="16"/>
      <c r="G31" s="11"/>
      <c r="H31" s="11"/>
      <c r="I31" s="11"/>
      <c r="J31" s="11"/>
      <c r="K31" s="12"/>
    </row>
    <row r="32" spans="1:11" x14ac:dyDescent="0.35">
      <c r="C32" s="18"/>
      <c r="D32" s="15"/>
      <c r="E32" s="15"/>
      <c r="F32" s="16"/>
      <c r="G32" s="11"/>
      <c r="H32" s="11"/>
      <c r="I32" s="11"/>
      <c r="J32" s="11"/>
      <c r="K32" s="12"/>
    </row>
    <row r="33" spans="3:11" x14ac:dyDescent="0.35">
      <c r="C33" s="18"/>
      <c r="D33" s="15"/>
      <c r="E33" s="15"/>
      <c r="F33" s="16"/>
      <c r="G33" s="11"/>
      <c r="H33" s="11"/>
      <c r="I33" s="11"/>
      <c r="J33" s="11"/>
      <c r="K33" s="12"/>
    </row>
    <row r="34" spans="3:11" x14ac:dyDescent="0.35">
      <c r="C34" s="18"/>
      <c r="D34" s="15"/>
      <c r="E34" s="15"/>
      <c r="F34" s="16"/>
      <c r="G34" s="11"/>
      <c r="H34" s="11"/>
      <c r="I34" s="11"/>
      <c r="J34" s="11"/>
      <c r="K34" s="12"/>
    </row>
    <row r="35" spans="3:11" x14ac:dyDescent="0.35">
      <c r="C35" s="18"/>
      <c r="D35" s="15"/>
      <c r="E35" s="15"/>
      <c r="F35" s="16"/>
      <c r="G35" s="11"/>
      <c r="H35" s="11"/>
      <c r="I35" s="11"/>
      <c r="J35" s="11"/>
      <c r="K35" s="12"/>
    </row>
    <row r="36" spans="3:11" x14ac:dyDescent="0.35">
      <c r="D36" s="3"/>
      <c r="E36" s="3"/>
      <c r="F36" s="4"/>
      <c r="K36" s="1"/>
    </row>
    <row r="37" spans="3:11" x14ac:dyDescent="0.35">
      <c r="D37" s="3"/>
      <c r="E37" s="3"/>
      <c r="F37" s="4"/>
      <c r="K37" s="1"/>
    </row>
    <row r="38" spans="3:11" x14ac:dyDescent="0.35">
      <c r="D38" s="3"/>
      <c r="E38" s="3"/>
      <c r="F38" s="4"/>
      <c r="K38" s="1"/>
    </row>
    <row r="39" spans="3:11" x14ac:dyDescent="0.35">
      <c r="D39" s="3"/>
      <c r="E39" s="3"/>
      <c r="F39" s="4"/>
      <c r="K39" s="1"/>
    </row>
    <row r="40" spans="3:11" x14ac:dyDescent="0.35">
      <c r="D40" s="3"/>
      <c r="E40" s="3"/>
      <c r="F40" s="4"/>
      <c r="K40" s="1"/>
    </row>
    <row r="41" spans="3:11" x14ac:dyDescent="0.35">
      <c r="D41" s="3"/>
      <c r="E41" s="3"/>
      <c r="F41" s="4"/>
      <c r="K41" s="1"/>
    </row>
    <row r="42" spans="3:11" x14ac:dyDescent="0.35">
      <c r="D42" s="3"/>
      <c r="E42" s="3"/>
      <c r="F42" s="4"/>
      <c r="K42" s="1"/>
    </row>
    <row r="43" spans="3:11" x14ac:dyDescent="0.35">
      <c r="D43" s="3"/>
      <c r="E43" s="3"/>
      <c r="F43" s="4"/>
      <c r="K43" s="1"/>
    </row>
    <row r="44" spans="3:11" x14ac:dyDescent="0.35">
      <c r="D44" s="3"/>
      <c r="E44" s="3"/>
      <c r="F44" s="4"/>
      <c r="K44" s="1"/>
    </row>
  </sheetData>
  <mergeCells count="1">
    <mergeCell ref="A29:C2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5E22-F3C3-46D2-823C-2989A6C9CAEF}">
  <dimension ref="A1:K27"/>
  <sheetViews>
    <sheetView zoomScale="85" zoomScaleNormal="85" workbookViewId="0">
      <selection activeCell="A4" sqref="A4:K27"/>
    </sheetView>
  </sheetViews>
  <sheetFormatPr baseColWidth="10" defaultRowHeight="14.5" x14ac:dyDescent="0.35"/>
  <cols>
    <col min="1" max="1" width="13.26953125" customWidth="1"/>
    <col min="2" max="2" width="13.08984375" customWidth="1"/>
    <col min="3" max="3" width="13.81640625" customWidth="1"/>
    <col min="4" max="4" width="13.6328125" customWidth="1"/>
    <col min="5" max="5" width="15.54296875" customWidth="1"/>
    <col min="6" max="6" width="17.90625" customWidth="1"/>
    <col min="7" max="7" width="19.6328125" customWidth="1"/>
    <col min="8" max="8" width="12.1796875" customWidth="1"/>
    <col min="9" max="9" width="15.7265625" customWidth="1"/>
    <col min="10" max="10" width="19" customWidth="1"/>
    <col min="11" max="11" width="8.36328125" bestFit="1" customWidth="1"/>
  </cols>
  <sheetData>
    <row r="1" spans="1:11" x14ac:dyDescent="0.35">
      <c r="A1" s="25" t="s">
        <v>117</v>
      </c>
    </row>
    <row r="3" spans="1:11" ht="15.5" customHeight="1" x14ac:dyDescent="0.35">
      <c r="A3" s="22" t="s">
        <v>116</v>
      </c>
      <c r="B3" s="22" t="s">
        <v>17</v>
      </c>
      <c r="C3" s="22" t="s">
        <v>17</v>
      </c>
      <c r="D3" s="28" t="s">
        <v>30</v>
      </c>
      <c r="E3" s="28" t="s">
        <v>19</v>
      </c>
      <c r="F3" s="28" t="s">
        <v>34</v>
      </c>
      <c r="G3" s="28" t="s">
        <v>33</v>
      </c>
      <c r="H3" s="28" t="s">
        <v>31</v>
      </c>
      <c r="I3" s="28" t="s">
        <v>20</v>
      </c>
      <c r="J3" s="28" t="s">
        <v>32</v>
      </c>
      <c r="K3" s="28" t="s">
        <v>35</v>
      </c>
    </row>
    <row r="4" spans="1:11" x14ac:dyDescent="0.35">
      <c r="A4" s="46">
        <v>1</v>
      </c>
      <c r="B4" s="19" t="s">
        <v>92</v>
      </c>
      <c r="C4" s="21">
        <v>18.5</v>
      </c>
      <c r="D4" s="29">
        <v>13.410399999999999</v>
      </c>
      <c r="E4" s="29">
        <v>4.9870000000000001</v>
      </c>
      <c r="F4" s="29">
        <v>18.397399999999998</v>
      </c>
      <c r="G4" s="29">
        <v>18.227599999999999</v>
      </c>
      <c r="H4" s="29">
        <v>0.16979999999999862</v>
      </c>
      <c r="I4" s="30">
        <v>3.4048526168036615</v>
      </c>
      <c r="J4" s="29">
        <v>17.762599999999999</v>
      </c>
      <c r="K4" s="31">
        <v>9.6529104043842882</v>
      </c>
    </row>
    <row r="5" spans="1:11" x14ac:dyDescent="0.35">
      <c r="A5" s="46">
        <v>2</v>
      </c>
      <c r="B5" s="19" t="s">
        <v>93</v>
      </c>
      <c r="C5" s="21">
        <v>37.5</v>
      </c>
      <c r="D5" s="29">
        <v>12.146000000000001</v>
      </c>
      <c r="E5" s="29">
        <v>5.1028000000000002</v>
      </c>
      <c r="F5" s="29">
        <v>17.248800000000003</v>
      </c>
      <c r="G5" s="29">
        <v>17.0838</v>
      </c>
      <c r="H5" s="29">
        <v>0.1650000000000027</v>
      </c>
      <c r="I5" s="30">
        <v>3.2335188523948162</v>
      </c>
      <c r="J5" s="29">
        <v>16.649000000000001</v>
      </c>
      <c r="K5" s="31">
        <v>8.8055409291587203</v>
      </c>
    </row>
    <row r="6" spans="1:11" x14ac:dyDescent="0.35">
      <c r="A6" s="46">
        <v>3</v>
      </c>
      <c r="B6" s="19" t="s">
        <v>94</v>
      </c>
      <c r="C6" s="21">
        <v>40.5</v>
      </c>
      <c r="D6" s="29">
        <v>13.6411</v>
      </c>
      <c r="E6" s="29">
        <v>4.9823000000000004</v>
      </c>
      <c r="F6" s="29">
        <v>18.6234</v>
      </c>
      <c r="G6" s="29">
        <v>18.451000000000001</v>
      </c>
      <c r="H6" s="29">
        <v>0.17239999999999966</v>
      </c>
      <c r="I6" s="30">
        <v>3.4602492824599014</v>
      </c>
      <c r="J6" s="29">
        <v>18.210699999999999</v>
      </c>
      <c r="K6" s="31">
        <v>4.9959458616603518</v>
      </c>
    </row>
    <row r="7" spans="1:11" x14ac:dyDescent="0.35">
      <c r="A7" s="46">
        <v>4</v>
      </c>
      <c r="B7" s="19" t="s">
        <v>2</v>
      </c>
      <c r="C7" s="21">
        <v>77.5</v>
      </c>
      <c r="D7" s="29">
        <v>13.3126</v>
      </c>
      <c r="E7" s="29">
        <v>4.9591000000000003</v>
      </c>
      <c r="F7" s="29">
        <v>18.271699999999999</v>
      </c>
      <c r="G7" s="29">
        <v>17.960599999999999</v>
      </c>
      <c r="H7" s="29">
        <v>0.31109999999999971</v>
      </c>
      <c r="I7" s="30">
        <v>6.2733157226109517</v>
      </c>
      <c r="J7" s="29">
        <v>17.566400000000002</v>
      </c>
      <c r="K7" s="31">
        <v>8.481067125645394</v>
      </c>
    </row>
    <row r="8" spans="1:11" x14ac:dyDescent="0.35">
      <c r="A8" s="46">
        <v>5</v>
      </c>
      <c r="B8" s="19" t="s">
        <v>95</v>
      </c>
      <c r="C8" s="21">
        <v>82.5</v>
      </c>
      <c r="D8" s="29">
        <v>13.4903</v>
      </c>
      <c r="E8" s="29">
        <v>5.0606</v>
      </c>
      <c r="F8" s="29">
        <v>18.550899999999999</v>
      </c>
      <c r="G8" s="29">
        <v>18.229800000000001</v>
      </c>
      <c r="H8" s="29">
        <v>0.32109999999999772</v>
      </c>
      <c r="I8" s="30">
        <v>6.3450974192783018</v>
      </c>
      <c r="J8" s="29">
        <v>17.607299999999999</v>
      </c>
      <c r="K8" s="31">
        <v>13.134296866758142</v>
      </c>
    </row>
    <row r="9" spans="1:11" x14ac:dyDescent="0.35">
      <c r="A9" s="46">
        <v>6</v>
      </c>
      <c r="B9" s="19" t="s">
        <v>114</v>
      </c>
      <c r="C9" s="21">
        <v>98.5</v>
      </c>
      <c r="D9" s="29">
        <v>12.0776</v>
      </c>
      <c r="E9" s="29">
        <v>5.0635000000000003</v>
      </c>
      <c r="F9" s="29">
        <v>17.141100000000002</v>
      </c>
      <c r="G9" s="29">
        <v>16.635999999999999</v>
      </c>
      <c r="H9" s="29">
        <v>0.50510000000000232</v>
      </c>
      <c r="I9" s="30">
        <v>9.9753135183174155</v>
      </c>
      <c r="J9" s="29">
        <v>14.693099999999999</v>
      </c>
      <c r="K9" s="31">
        <v>42.622411372411378</v>
      </c>
    </row>
    <row r="10" spans="1:11" x14ac:dyDescent="0.35">
      <c r="A10" s="46">
        <v>7</v>
      </c>
      <c r="B10" s="19" t="s">
        <v>115</v>
      </c>
      <c r="C10" s="21">
        <v>134</v>
      </c>
      <c r="D10" s="29">
        <v>11.544600000000001</v>
      </c>
      <c r="E10" s="29">
        <v>4.3986999999999998</v>
      </c>
      <c r="F10" s="29">
        <v>15.943300000000001</v>
      </c>
      <c r="G10" s="29">
        <v>15.5618</v>
      </c>
      <c r="H10" s="29">
        <v>0.38150000000000084</v>
      </c>
      <c r="I10" s="30">
        <v>8.6730170277582204</v>
      </c>
      <c r="J10" s="29">
        <v>14.104900000000001</v>
      </c>
      <c r="K10" s="31">
        <v>36.266553818580093</v>
      </c>
    </row>
    <row r="11" spans="1:11" x14ac:dyDescent="0.35">
      <c r="A11" s="46">
        <v>8</v>
      </c>
      <c r="B11" s="19" t="s">
        <v>96</v>
      </c>
      <c r="C11" s="21">
        <v>137.5</v>
      </c>
      <c r="D11" s="29">
        <v>11.8652</v>
      </c>
      <c r="E11" s="29">
        <v>4.9888000000000003</v>
      </c>
      <c r="F11" s="29">
        <v>16.853999999999999</v>
      </c>
      <c r="G11" s="29">
        <v>16.7744</v>
      </c>
      <c r="H11" s="29">
        <v>7.9599999999999227E-2</v>
      </c>
      <c r="I11" s="30">
        <v>1.595574085952518</v>
      </c>
      <c r="J11" s="29">
        <v>16.346599999999999</v>
      </c>
      <c r="K11" s="31">
        <v>8.7142507944268157</v>
      </c>
    </row>
    <row r="12" spans="1:11" x14ac:dyDescent="0.35">
      <c r="A12" s="46">
        <v>9</v>
      </c>
      <c r="B12" s="19" t="s">
        <v>97</v>
      </c>
      <c r="C12" s="21">
        <v>147.5</v>
      </c>
      <c r="D12" s="29">
        <v>13.532999999999999</v>
      </c>
      <c r="E12" s="29">
        <v>5.0407999999999999</v>
      </c>
      <c r="F12" s="29">
        <v>18.573799999999999</v>
      </c>
      <c r="G12" s="29">
        <v>18.472899999999999</v>
      </c>
      <c r="H12" s="29">
        <v>0.10089999999999932</v>
      </c>
      <c r="I12" s="30">
        <v>2.0016664021583743</v>
      </c>
      <c r="J12" s="29">
        <v>17.966529999999999</v>
      </c>
      <c r="K12" s="31">
        <v>10.25061236057411</v>
      </c>
    </row>
    <row r="13" spans="1:11" x14ac:dyDescent="0.35">
      <c r="A13" s="46">
        <v>10</v>
      </c>
      <c r="B13" s="19" t="s">
        <v>98</v>
      </c>
      <c r="C13" s="21">
        <v>167.5</v>
      </c>
      <c r="D13" s="29">
        <v>13.2051</v>
      </c>
      <c r="E13" s="29">
        <v>4.9907000000000004</v>
      </c>
      <c r="F13" s="29">
        <v>18.195799999999998</v>
      </c>
      <c r="G13" s="29">
        <v>18.084399999999999</v>
      </c>
      <c r="H13" s="29">
        <v>0.11139999999999972</v>
      </c>
      <c r="I13" s="30">
        <v>2.2321518023523694</v>
      </c>
      <c r="J13" s="29">
        <v>17.892099999999999</v>
      </c>
      <c r="K13" s="31">
        <v>3.9411390978213987</v>
      </c>
    </row>
    <row r="14" spans="1:11" x14ac:dyDescent="0.35">
      <c r="A14" s="46">
        <v>11</v>
      </c>
      <c r="B14" s="19" t="s">
        <v>99</v>
      </c>
      <c r="C14" s="21">
        <v>187.5</v>
      </c>
      <c r="D14" s="29">
        <v>13.391400000000001</v>
      </c>
      <c r="E14" s="29">
        <v>5.0427999999999997</v>
      </c>
      <c r="F14" s="29">
        <v>18.434200000000001</v>
      </c>
      <c r="G14" s="29">
        <v>18.346499999999999</v>
      </c>
      <c r="H14" s="29">
        <v>8.7700000000001666E-2</v>
      </c>
      <c r="I14" s="30">
        <v>1.7391131910843511</v>
      </c>
      <c r="J14" s="29">
        <v>18.180299999999999</v>
      </c>
      <c r="K14" s="31">
        <v>3.3541199975782519</v>
      </c>
    </row>
    <row r="15" spans="1:11" x14ac:dyDescent="0.35">
      <c r="A15" s="46">
        <v>12</v>
      </c>
      <c r="B15" s="19" t="s">
        <v>10</v>
      </c>
      <c r="C15" s="21">
        <v>198</v>
      </c>
      <c r="D15" s="29">
        <v>11.746499999999999</v>
      </c>
      <c r="E15" s="29">
        <v>5.0814000000000004</v>
      </c>
      <c r="F15" s="29">
        <v>16.8279</v>
      </c>
      <c r="G15" s="29">
        <v>16.7577</v>
      </c>
      <c r="H15" s="29">
        <v>7.0199999999999818E-2</v>
      </c>
      <c r="I15" s="30">
        <v>1.3815090329436734</v>
      </c>
      <c r="J15" s="29">
        <v>16.606200000000001</v>
      </c>
      <c r="K15" s="31">
        <v>3.0232279693486315</v>
      </c>
    </row>
    <row r="16" spans="1:11" x14ac:dyDescent="0.35">
      <c r="A16" s="46">
        <v>13</v>
      </c>
      <c r="B16" s="19" t="s">
        <v>100</v>
      </c>
      <c r="C16" s="21">
        <v>237.5</v>
      </c>
      <c r="D16" s="29">
        <v>11.551500000000001</v>
      </c>
      <c r="E16" s="29">
        <v>4.9638</v>
      </c>
      <c r="F16" s="29">
        <v>16.5153</v>
      </c>
      <c r="G16" s="29">
        <v>16.507999999999999</v>
      </c>
      <c r="H16" s="29">
        <v>7.3000000000007503E-3</v>
      </c>
      <c r="I16" s="30">
        <v>0.14706474878119083</v>
      </c>
      <c r="J16" s="29">
        <v>16.488700000000001</v>
      </c>
      <c r="K16" s="31">
        <v>0.38938767275290342</v>
      </c>
    </row>
    <row r="17" spans="1:11" x14ac:dyDescent="0.35">
      <c r="A17" s="46">
        <v>14</v>
      </c>
      <c r="B17" s="19" t="s">
        <v>101</v>
      </c>
      <c r="C17" s="21">
        <v>267.5</v>
      </c>
      <c r="D17" s="29">
        <v>13.4617</v>
      </c>
      <c r="E17" s="29">
        <v>5.0835999999999997</v>
      </c>
      <c r="F17" s="29">
        <v>18.545300000000001</v>
      </c>
      <c r="G17" s="29">
        <v>18.541799999999999</v>
      </c>
      <c r="H17" s="29">
        <v>3.5000000000025011E-3</v>
      </c>
      <c r="I17" s="30">
        <v>6.8848847273634856E-2</v>
      </c>
      <c r="J17" s="29">
        <v>18.532499999999999</v>
      </c>
      <c r="K17" s="31">
        <v>0.18306726245545649</v>
      </c>
    </row>
    <row r="18" spans="1:11" x14ac:dyDescent="0.35">
      <c r="A18" s="46">
        <v>15</v>
      </c>
      <c r="B18" s="19" t="s">
        <v>102</v>
      </c>
      <c r="C18" s="21">
        <v>310</v>
      </c>
      <c r="D18" s="29">
        <v>13.3109</v>
      </c>
      <c r="E18" s="29">
        <v>4.9947999999999997</v>
      </c>
      <c r="F18" s="29">
        <v>18.305700000000002</v>
      </c>
      <c r="G18" s="29">
        <v>18.3034</v>
      </c>
      <c r="H18" s="29">
        <v>2.3000000000017451E-3</v>
      </c>
      <c r="I18" s="30">
        <v>4.6047889805432556E-2</v>
      </c>
      <c r="J18" s="29">
        <v>18.295999999999999</v>
      </c>
      <c r="K18" s="31">
        <v>0.14822233350026073</v>
      </c>
    </row>
    <row r="19" spans="1:11" x14ac:dyDescent="0.35">
      <c r="A19" s="46">
        <v>16</v>
      </c>
      <c r="B19" s="19" t="s">
        <v>103</v>
      </c>
      <c r="C19" s="21">
        <v>347.5</v>
      </c>
      <c r="D19" s="29">
        <v>11.380100000000001</v>
      </c>
      <c r="E19" s="29">
        <v>5.0766</v>
      </c>
      <c r="F19" s="29">
        <v>16.456700000000001</v>
      </c>
      <c r="G19" s="29">
        <v>16.4544</v>
      </c>
      <c r="H19" s="29">
        <v>2.3000000000017451E-3</v>
      </c>
      <c r="I19" s="30">
        <v>4.5305913406645096E-2</v>
      </c>
      <c r="J19" s="29">
        <v>16.4451</v>
      </c>
      <c r="K19" s="31">
        <v>0.18327651104585152</v>
      </c>
    </row>
    <row r="20" spans="1:11" x14ac:dyDescent="0.35">
      <c r="A20" s="46">
        <v>17</v>
      </c>
      <c r="B20" s="19" t="s">
        <v>104</v>
      </c>
      <c r="C20" s="21">
        <v>365</v>
      </c>
      <c r="D20" s="29">
        <v>13.655900000000001</v>
      </c>
      <c r="E20" s="29">
        <v>5.0121000000000002</v>
      </c>
      <c r="F20" s="29">
        <v>18.667999999999999</v>
      </c>
      <c r="G20" s="29">
        <v>18.665299999999998</v>
      </c>
      <c r="H20" s="29">
        <v>2.7000000000008129E-3</v>
      </c>
      <c r="I20" s="30">
        <v>5.3869635482149451E-2</v>
      </c>
      <c r="J20" s="29">
        <v>18.655200000000001</v>
      </c>
      <c r="K20" s="31">
        <v>0.20162095260905064</v>
      </c>
    </row>
    <row r="21" spans="1:11" x14ac:dyDescent="0.35">
      <c r="A21" s="46">
        <v>18</v>
      </c>
      <c r="B21" s="19" t="s">
        <v>105</v>
      </c>
      <c r="C21" s="21">
        <v>415</v>
      </c>
      <c r="D21" s="29">
        <v>11.5016</v>
      </c>
      <c r="E21" s="29">
        <v>4.9432</v>
      </c>
      <c r="F21" s="29">
        <v>16.444800000000001</v>
      </c>
      <c r="G21" s="29">
        <v>16.441500000000001</v>
      </c>
      <c r="H21" s="29">
        <v>3.2999999999994145E-3</v>
      </c>
      <c r="I21" s="30">
        <v>6.6758375141596826E-2</v>
      </c>
      <c r="J21" s="29">
        <v>16.429099999999998</v>
      </c>
      <c r="K21" s="31">
        <v>0.25101722706943602</v>
      </c>
    </row>
    <row r="22" spans="1:11" x14ac:dyDescent="0.35">
      <c r="A22" s="46">
        <v>19</v>
      </c>
      <c r="B22" s="2" t="s">
        <v>106</v>
      </c>
      <c r="C22" s="20">
        <v>420</v>
      </c>
      <c r="D22" s="8">
        <v>11.5984</v>
      </c>
      <c r="E22" s="8">
        <v>5.1007999999999996</v>
      </c>
      <c r="F22" s="8">
        <v>16.699199999999998</v>
      </c>
      <c r="G22" s="8">
        <v>16.6966</v>
      </c>
      <c r="H22" s="8">
        <v>2.5999999999974932E-3</v>
      </c>
      <c r="I22" s="34">
        <v>5.0972396486776456E-2</v>
      </c>
      <c r="J22" s="8">
        <v>16.6876</v>
      </c>
      <c r="K22" s="31">
        <v>0.17653289396258171</v>
      </c>
    </row>
    <row r="23" spans="1:11" x14ac:dyDescent="0.35">
      <c r="A23" s="46">
        <v>20</v>
      </c>
      <c r="B23" s="2" t="s">
        <v>107</v>
      </c>
      <c r="C23" s="20">
        <v>468.5</v>
      </c>
      <c r="D23" s="8">
        <v>11.879200000000001</v>
      </c>
      <c r="E23" s="8">
        <v>4.9973999999999998</v>
      </c>
      <c r="F23" s="8">
        <v>16.8766</v>
      </c>
      <c r="G23" s="8">
        <v>16.871500000000001</v>
      </c>
      <c r="H23" s="8">
        <v>5.0999999999987722E-3</v>
      </c>
      <c r="I23" s="34">
        <v>0.10205306759512492</v>
      </c>
      <c r="J23" s="8">
        <v>16.853000000000002</v>
      </c>
      <c r="K23" s="31">
        <v>0.37057067884541228</v>
      </c>
    </row>
    <row r="24" spans="1:11" x14ac:dyDescent="0.35">
      <c r="A24" s="46">
        <v>21</v>
      </c>
      <c r="B24" s="2" t="s">
        <v>108</v>
      </c>
      <c r="C24" s="20">
        <v>497.5</v>
      </c>
      <c r="D24" s="8">
        <v>14.2707</v>
      </c>
      <c r="E24" s="8">
        <v>5.0914999999999999</v>
      </c>
      <c r="F24" s="8">
        <v>19.362200000000001</v>
      </c>
      <c r="G24" s="8">
        <v>19.3568</v>
      </c>
      <c r="H24" s="8">
        <v>5.4000000000016257E-3</v>
      </c>
      <c r="I24" s="34">
        <v>0.10605911813810519</v>
      </c>
      <c r="J24" s="8">
        <v>19.340900000000001</v>
      </c>
      <c r="K24" s="31">
        <v>0.31261673974161874</v>
      </c>
    </row>
    <row r="25" spans="1:11" x14ac:dyDescent="0.35">
      <c r="A25" s="46">
        <v>22</v>
      </c>
      <c r="B25" s="2" t="s">
        <v>109</v>
      </c>
      <c r="C25" s="20">
        <v>513.5</v>
      </c>
      <c r="D25" s="8">
        <v>12.034000000000001</v>
      </c>
      <c r="E25" s="8">
        <v>5.0448000000000004</v>
      </c>
      <c r="F25" s="8">
        <v>17.078800000000001</v>
      </c>
      <c r="G25" s="8">
        <v>17.074200000000001</v>
      </c>
      <c r="H25" s="8">
        <v>4.5999999999999375E-3</v>
      </c>
      <c r="I25" s="34">
        <v>9.1183000317157023E-2</v>
      </c>
      <c r="J25" s="8">
        <v>17.060099999999998</v>
      </c>
      <c r="K25" s="31">
        <v>0.27975080353959492</v>
      </c>
    </row>
    <row r="26" spans="1:11" x14ac:dyDescent="0.35">
      <c r="A26" s="46">
        <v>23</v>
      </c>
      <c r="B26" s="2" t="s">
        <v>110</v>
      </c>
      <c r="C26" s="20">
        <v>540</v>
      </c>
      <c r="D26" s="8">
        <v>13.502800000000001</v>
      </c>
      <c r="E26" s="8">
        <v>4.9012000000000002</v>
      </c>
      <c r="F26" s="8">
        <v>18.404</v>
      </c>
      <c r="G26" s="8">
        <v>18.396000000000001</v>
      </c>
      <c r="H26" s="8">
        <v>7.9999999999991189E-3</v>
      </c>
      <c r="I26" s="34">
        <v>0.16322533257159713</v>
      </c>
      <c r="J26" s="8">
        <v>18.375800000000002</v>
      </c>
      <c r="K26" s="31">
        <v>0.41281778795060708</v>
      </c>
    </row>
    <row r="27" spans="1:11" x14ac:dyDescent="0.35">
      <c r="A27" s="46">
        <v>24</v>
      </c>
      <c r="B27" s="2" t="s">
        <v>111</v>
      </c>
      <c r="C27" s="20">
        <v>544</v>
      </c>
      <c r="D27" s="8">
        <v>11.9941</v>
      </c>
      <c r="E27" s="8">
        <v>5.0102000000000002</v>
      </c>
      <c r="F27" s="8">
        <v>17.004300000000001</v>
      </c>
      <c r="G27" s="8">
        <v>16.9559</v>
      </c>
      <c r="H27" s="8">
        <v>4.8400000000000887E-2</v>
      </c>
      <c r="I27" s="34">
        <v>0.9660293002275534</v>
      </c>
      <c r="J27" s="8">
        <v>16.852499999999999</v>
      </c>
      <c r="K27" s="31">
        <v>2.0839211576444154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C37D-E090-4719-B8A9-8BD63B708138}">
  <dimension ref="A1:W102"/>
  <sheetViews>
    <sheetView topLeftCell="A52" zoomScale="85" zoomScaleNormal="85" workbookViewId="0"/>
  </sheetViews>
  <sheetFormatPr baseColWidth="10" defaultRowHeight="14.5" x14ac:dyDescent="0.35"/>
  <cols>
    <col min="1" max="1" width="19.7265625" customWidth="1"/>
    <col min="2" max="11" width="11.08984375" bestFit="1" customWidth="1"/>
    <col min="12" max="13" width="11.453125" bestFit="1" customWidth="1"/>
    <col min="14" max="15" width="11.36328125" bestFit="1" customWidth="1"/>
    <col min="16" max="17" width="11.08984375" bestFit="1" customWidth="1"/>
    <col min="18" max="18" width="11.36328125" bestFit="1" customWidth="1"/>
    <col min="19" max="23" width="11" bestFit="1" customWidth="1"/>
  </cols>
  <sheetData>
    <row r="1" spans="1:23" x14ac:dyDescent="0.35">
      <c r="A1" s="25" t="s">
        <v>91</v>
      </c>
    </row>
    <row r="3" spans="1:23" s="27" customFormat="1" x14ac:dyDescent="0.35">
      <c r="A3" s="33" t="s">
        <v>59</v>
      </c>
      <c r="B3" s="32" t="s">
        <v>69</v>
      </c>
      <c r="C3" s="32" t="s">
        <v>70</v>
      </c>
      <c r="D3" s="32" t="s">
        <v>71</v>
      </c>
      <c r="E3" s="32" t="s">
        <v>72</v>
      </c>
      <c r="F3" s="32" t="s">
        <v>73</v>
      </c>
      <c r="G3" s="32" t="s">
        <v>74</v>
      </c>
      <c r="H3" s="32" t="s">
        <v>75</v>
      </c>
      <c r="I3" s="32" t="s">
        <v>76</v>
      </c>
      <c r="J3" s="32" t="s">
        <v>77</v>
      </c>
      <c r="K3" s="32" t="s">
        <v>78</v>
      </c>
      <c r="L3" s="32" t="s">
        <v>79</v>
      </c>
      <c r="M3" s="32" t="s">
        <v>80</v>
      </c>
      <c r="N3" s="32" t="s">
        <v>81</v>
      </c>
      <c r="O3" s="32" t="s">
        <v>82</v>
      </c>
      <c r="P3" s="32" t="s">
        <v>83</v>
      </c>
      <c r="Q3" s="32" t="s">
        <v>84</v>
      </c>
      <c r="R3" s="38" t="s">
        <v>85</v>
      </c>
      <c r="S3" s="38" t="s">
        <v>86</v>
      </c>
      <c r="T3" s="38" t="s">
        <v>87</v>
      </c>
      <c r="U3" s="38" t="s">
        <v>88</v>
      </c>
      <c r="V3" s="38" t="s">
        <v>89</v>
      </c>
      <c r="W3" s="38" t="s">
        <v>90</v>
      </c>
    </row>
    <row r="4" spans="1:23" x14ac:dyDescent="0.35">
      <c r="A4" s="36">
        <v>0.08</v>
      </c>
      <c r="B4" s="37">
        <v>0.12833333299999999</v>
      </c>
      <c r="C4" s="37">
        <v>0.12833333299999999</v>
      </c>
      <c r="D4" s="37">
        <v>9.9614285999999996E-2</v>
      </c>
      <c r="E4" s="37">
        <v>0.1255</v>
      </c>
      <c r="F4" s="37">
        <v>0.12885714300000001</v>
      </c>
      <c r="G4" s="37">
        <v>4.0614290000000001E-3</v>
      </c>
      <c r="H4" s="37">
        <v>0</v>
      </c>
      <c r="I4" s="37">
        <v>0</v>
      </c>
      <c r="J4" s="37">
        <v>0</v>
      </c>
      <c r="K4" s="37">
        <v>4.17E-4</v>
      </c>
      <c r="L4" s="37">
        <v>6.7140000000000003E-3</v>
      </c>
      <c r="M4" s="37">
        <v>4.2900000000000001E-2</v>
      </c>
      <c r="N4" s="37">
        <v>1.6971400000000001E-4</v>
      </c>
      <c r="O4" s="37">
        <v>1.2852857000000001E-2</v>
      </c>
      <c r="P4" s="37">
        <v>2.2450000000000001E-2</v>
      </c>
      <c r="Q4" s="37">
        <v>2.2985714000000001E-2</v>
      </c>
      <c r="R4" s="37">
        <v>4.1241429000000003E-2</v>
      </c>
      <c r="S4" s="37">
        <v>9.025E-3</v>
      </c>
      <c r="T4" s="37">
        <v>1.8157143000000001E-2</v>
      </c>
      <c r="U4" s="37">
        <v>1.1411429000000001E-2</v>
      </c>
      <c r="V4" s="37">
        <v>1.9657142999999998E-2</v>
      </c>
      <c r="W4" s="37">
        <v>5.4114285999999998E-2</v>
      </c>
    </row>
    <row r="5" spans="1:23" x14ac:dyDescent="0.35">
      <c r="A5" s="36">
        <v>8.8708845232971498E-2</v>
      </c>
      <c r="B5" s="37">
        <v>3.745913E-3</v>
      </c>
      <c r="C5" s="37">
        <v>5.8839540000000003E-3</v>
      </c>
      <c r="D5" s="37">
        <v>4.5722530000000001E-3</v>
      </c>
      <c r="E5" s="37">
        <v>6.852632E-3</v>
      </c>
      <c r="F5" s="37">
        <v>6.626463E-3</v>
      </c>
      <c r="G5" s="37">
        <v>1.443836E-3</v>
      </c>
      <c r="H5" s="37">
        <v>7.0443299999999997E-4</v>
      </c>
      <c r="I5" s="37">
        <v>5.8660199999999998E-4</v>
      </c>
      <c r="J5" s="37">
        <v>3.9564999999999999E-4</v>
      </c>
      <c r="K5" s="37">
        <v>5.6227800000000004E-4</v>
      </c>
      <c r="L5" s="37">
        <v>2.56269E-4</v>
      </c>
      <c r="M5" s="37">
        <v>1.372086E-3</v>
      </c>
      <c r="N5" s="37">
        <v>2.5961500000000001E-6</v>
      </c>
      <c r="O5" s="37">
        <v>3.8180000000000001E-4</v>
      </c>
      <c r="P5" s="37">
        <v>6.62741E-4</v>
      </c>
      <c r="Q5" s="37">
        <v>7.1341899999999997E-4</v>
      </c>
      <c r="R5" s="37">
        <v>1.32968E-3</v>
      </c>
      <c r="S5" s="37">
        <v>2.8878600000000002E-4</v>
      </c>
      <c r="T5" s="37">
        <v>5.2806800000000003E-4</v>
      </c>
      <c r="U5" s="37">
        <v>3.6874800000000001E-4</v>
      </c>
      <c r="V5" s="37">
        <v>5.8578199999999997E-4</v>
      </c>
      <c r="W5" s="37">
        <v>2.6717030000000001E-3</v>
      </c>
    </row>
    <row r="6" spans="1:23" x14ac:dyDescent="0.35">
      <c r="A6" s="36">
        <v>9.8365740282091496E-2</v>
      </c>
      <c r="B6" s="37">
        <v>0.117319856</v>
      </c>
      <c r="C6" s="37">
        <v>0.18381979000000001</v>
      </c>
      <c r="D6" s="37">
        <v>0.142884925</v>
      </c>
      <c r="E6" s="37">
        <v>0.214385831</v>
      </c>
      <c r="F6" s="37">
        <v>0.207179212</v>
      </c>
      <c r="G6" s="37">
        <v>4.5636743E-2</v>
      </c>
      <c r="H6" s="37">
        <v>2.2375671E-2</v>
      </c>
      <c r="I6" s="37">
        <v>1.8792666999999999E-2</v>
      </c>
      <c r="J6" s="37">
        <v>1.2775745E-2</v>
      </c>
      <c r="K6" s="37">
        <v>1.7966703000000001E-2</v>
      </c>
      <c r="L6" s="37">
        <v>7.9926319999999995E-3</v>
      </c>
      <c r="M6" s="37">
        <v>4.2576896000000003E-2</v>
      </c>
      <c r="N6" s="37">
        <v>9.4084299999999996E-5</v>
      </c>
      <c r="O6" s="37">
        <v>1.1822967E-2</v>
      </c>
      <c r="P6" s="37">
        <v>2.0521403000000001E-2</v>
      </c>
      <c r="Q6" s="37">
        <v>2.2125243999999999E-2</v>
      </c>
      <c r="R6" s="37">
        <v>4.1282206000000002E-2</v>
      </c>
      <c r="S6" s="37">
        <v>8.9766210000000006E-3</v>
      </c>
      <c r="T6" s="37">
        <v>1.6348474000000002E-2</v>
      </c>
      <c r="U6" s="37">
        <v>1.1462678E-2</v>
      </c>
      <c r="V6" s="37">
        <v>1.8152043999999999E-2</v>
      </c>
      <c r="W6" s="37">
        <v>8.3598776999999999E-2</v>
      </c>
    </row>
    <row r="7" spans="1:23" x14ac:dyDescent="0.35">
      <c r="A7" s="36">
        <v>0.109073890386385</v>
      </c>
      <c r="B7" s="37">
        <v>0.13398859599999999</v>
      </c>
      <c r="C7" s="37">
        <v>0.20258169700000001</v>
      </c>
      <c r="D7" s="37">
        <v>0.15819765</v>
      </c>
      <c r="E7" s="37">
        <v>0.24115958600000001</v>
      </c>
      <c r="F7" s="37">
        <v>0.23097638700000001</v>
      </c>
      <c r="G7" s="37">
        <v>5.8875403E-2</v>
      </c>
      <c r="H7" s="37">
        <v>3.0567E-2</v>
      </c>
      <c r="I7" s="37">
        <v>2.8246977999999999E-2</v>
      </c>
      <c r="J7" s="37">
        <v>2.0820023E-2</v>
      </c>
      <c r="K7" s="37">
        <v>2.6266835999999998E-2</v>
      </c>
      <c r="L7" s="37">
        <v>8.5885809999999996E-3</v>
      </c>
      <c r="M7" s="37">
        <v>4.2335385000000003E-2</v>
      </c>
      <c r="N7" s="37">
        <v>3.2152299999999999E-4</v>
      </c>
      <c r="O7" s="37">
        <v>1.1365294E-2</v>
      </c>
      <c r="P7" s="37">
        <v>1.9710269999999998E-2</v>
      </c>
      <c r="Q7" s="37">
        <v>2.1802312000000001E-2</v>
      </c>
      <c r="R7" s="37">
        <v>4.1389014000000002E-2</v>
      </c>
      <c r="S7" s="37">
        <v>9.1781610000000007E-3</v>
      </c>
      <c r="T7" s="37">
        <v>1.5658945000000001E-2</v>
      </c>
      <c r="U7" s="37">
        <v>1.1727876E-2</v>
      </c>
      <c r="V7" s="37">
        <v>1.7651007E-2</v>
      </c>
      <c r="W7" s="37">
        <v>9.4300197000000002E-2</v>
      </c>
    </row>
    <row r="8" spans="1:23" x14ac:dyDescent="0.35">
      <c r="A8" s="36">
        <v>0.120947735765549</v>
      </c>
      <c r="B8" s="37">
        <v>0.16126690900000001</v>
      </c>
      <c r="C8" s="37">
        <v>0.23366500000000001</v>
      </c>
      <c r="D8" s="37">
        <v>0.18385077599999999</v>
      </c>
      <c r="E8" s="37">
        <v>0.285639478</v>
      </c>
      <c r="F8" s="37">
        <v>0.270793214</v>
      </c>
      <c r="G8" s="37">
        <v>8.1551149000000003E-2</v>
      </c>
      <c r="H8" s="37">
        <v>4.4027916E-2</v>
      </c>
      <c r="I8" s="37">
        <v>4.4401929999999999E-2</v>
      </c>
      <c r="J8" s="37">
        <v>3.4966483999999999E-2</v>
      </c>
      <c r="K8" s="37">
        <v>4.0404954999999999E-2</v>
      </c>
      <c r="L8" s="37">
        <v>9.5368099999999997E-3</v>
      </c>
      <c r="M8" s="37">
        <v>4.2328248999999998E-2</v>
      </c>
      <c r="N8" s="37">
        <v>8.0201800000000005E-4</v>
      </c>
      <c r="O8" s="37">
        <v>1.0789808E-2</v>
      </c>
      <c r="P8" s="37">
        <v>1.8727239E-2</v>
      </c>
      <c r="Q8" s="37">
        <v>2.1560204999999999E-2</v>
      </c>
      <c r="R8" s="37">
        <v>4.1938910000000003E-2</v>
      </c>
      <c r="S8" s="37">
        <v>9.6479189999999996E-3</v>
      </c>
      <c r="T8" s="37">
        <v>1.4833516999999999E-2</v>
      </c>
      <c r="U8" s="37">
        <v>1.2332856E-2</v>
      </c>
      <c r="V8" s="37">
        <v>1.710513E-2</v>
      </c>
      <c r="W8" s="37">
        <v>0.11249071300000001</v>
      </c>
    </row>
    <row r="9" spans="1:23" x14ac:dyDescent="0.35">
      <c r="A9" s="36">
        <v>0.13411417466630601</v>
      </c>
      <c r="B9" s="37">
        <v>0.193677134</v>
      </c>
      <c r="C9" s="37">
        <v>0.27130447400000002</v>
      </c>
      <c r="D9" s="37">
        <v>0.21538975599999999</v>
      </c>
      <c r="E9" s="37">
        <v>0.33933722700000002</v>
      </c>
      <c r="F9" s="37">
        <v>0.31937046299999999</v>
      </c>
      <c r="G9" s="37">
        <v>0.110070422</v>
      </c>
      <c r="H9" s="37">
        <v>6.0144725000000003E-2</v>
      </c>
      <c r="I9" s="37">
        <v>6.5029053000000003E-2</v>
      </c>
      <c r="J9" s="37">
        <v>5.3729175999999997E-2</v>
      </c>
      <c r="K9" s="37">
        <v>5.8371513E-2</v>
      </c>
      <c r="L9" s="37">
        <v>1.0650211999999999E-2</v>
      </c>
      <c r="M9" s="37">
        <v>4.2689434999999998E-2</v>
      </c>
      <c r="N9" s="37">
        <v>1.567216E-3</v>
      </c>
      <c r="O9" s="37">
        <v>1.0299839E-2</v>
      </c>
      <c r="P9" s="37">
        <v>1.7970495E-2</v>
      </c>
      <c r="Q9" s="37">
        <v>2.1623397999999999E-2</v>
      </c>
      <c r="R9" s="37">
        <v>4.3032161999999999E-2</v>
      </c>
      <c r="S9" s="37">
        <v>1.0435619E-2</v>
      </c>
      <c r="T9" s="37">
        <v>1.4237879E-2</v>
      </c>
      <c r="U9" s="37">
        <v>1.3320323E-2</v>
      </c>
      <c r="V9" s="37">
        <v>1.6857410999999999E-2</v>
      </c>
      <c r="W9" s="37">
        <v>0.13531434000000001</v>
      </c>
    </row>
    <row r="10" spans="1:23" x14ac:dyDescent="0.35">
      <c r="A10" s="36">
        <v>0.148713919550264</v>
      </c>
      <c r="B10" s="37">
        <v>0.22818570499999999</v>
      </c>
      <c r="C10" s="37">
        <v>0.31228339900000002</v>
      </c>
      <c r="D10" s="37">
        <v>0.25031916999999998</v>
      </c>
      <c r="E10" s="37">
        <v>0.39687726099999998</v>
      </c>
      <c r="F10" s="37">
        <v>0.37207560099999998</v>
      </c>
      <c r="G10" s="37">
        <v>0.14182926900000001</v>
      </c>
      <c r="H10" s="37">
        <v>7.7390511999999995E-2</v>
      </c>
      <c r="I10" s="37">
        <v>8.8984644000000002E-2</v>
      </c>
      <c r="J10" s="37">
        <v>7.6343656999999995E-2</v>
      </c>
      <c r="K10" s="37">
        <v>7.9138800999999995E-2</v>
      </c>
      <c r="L10" s="37">
        <v>1.1900037E-2</v>
      </c>
      <c r="M10" s="37">
        <v>4.3682353E-2</v>
      </c>
      <c r="N10" s="37">
        <v>2.618296E-3</v>
      </c>
      <c r="O10" s="37">
        <v>1.0021042000000001E-2</v>
      </c>
      <c r="P10" s="37">
        <v>1.7669081E-2</v>
      </c>
      <c r="Q10" s="37">
        <v>2.2164117000000001E-2</v>
      </c>
      <c r="R10" s="37">
        <v>4.4924344999999997E-2</v>
      </c>
      <c r="S10" s="37">
        <v>1.1618181999999999E-2</v>
      </c>
      <c r="T10" s="37">
        <v>1.4067664000000001E-2</v>
      </c>
      <c r="U10" s="37">
        <v>1.4769005999999999E-2</v>
      </c>
      <c r="V10" s="37">
        <v>1.7120228000000001E-2</v>
      </c>
      <c r="W10" s="37">
        <v>0.161098035</v>
      </c>
    </row>
    <row r="11" spans="1:23" x14ac:dyDescent="0.35">
      <c r="A11" s="36">
        <v>0.16490300091716201</v>
      </c>
      <c r="B11" s="37">
        <v>0.26392944899999998</v>
      </c>
      <c r="C11" s="37">
        <v>0.35563845399999999</v>
      </c>
      <c r="D11" s="37">
        <v>0.28790409300000003</v>
      </c>
      <c r="E11" s="37">
        <v>0.45610816399999998</v>
      </c>
      <c r="F11" s="37">
        <v>0.42701784100000001</v>
      </c>
      <c r="G11" s="37">
        <v>0.17545129600000001</v>
      </c>
      <c r="H11" s="37">
        <v>9.5266166999999999E-2</v>
      </c>
      <c r="I11" s="37">
        <v>0.11603856999999999</v>
      </c>
      <c r="J11" s="37">
        <v>0.10264137</v>
      </c>
      <c r="K11" s="37">
        <v>0.10253905100000001</v>
      </c>
      <c r="L11" s="37">
        <v>1.3337009E-2</v>
      </c>
      <c r="M11" s="37">
        <v>4.5543763000000001E-2</v>
      </c>
      <c r="N11" s="37">
        <v>3.9344890000000002E-3</v>
      </c>
      <c r="O11" s="37">
        <v>1.0004180999999999E-2</v>
      </c>
      <c r="P11" s="37">
        <v>1.7913421999999998E-2</v>
      </c>
      <c r="Q11" s="37">
        <v>2.3301255999999999E-2</v>
      </c>
      <c r="R11" s="37">
        <v>4.7875250000000001E-2</v>
      </c>
      <c r="S11" s="37">
        <v>1.3262174E-2</v>
      </c>
      <c r="T11" s="37">
        <v>1.4405397E-2</v>
      </c>
      <c r="U11" s="37">
        <v>1.6764233E-2</v>
      </c>
      <c r="V11" s="37">
        <v>1.7994815000000001E-2</v>
      </c>
      <c r="W11" s="37">
        <v>0.189271888</v>
      </c>
    </row>
    <row r="12" spans="1:23" x14ac:dyDescent="0.35">
      <c r="A12" s="36">
        <v>0.182854434835164</v>
      </c>
      <c r="B12" s="37">
        <v>0.30067103299999998</v>
      </c>
      <c r="C12" s="37">
        <v>0.40090738599999998</v>
      </c>
      <c r="D12" s="37">
        <v>0.32784898000000001</v>
      </c>
      <c r="E12" s="37">
        <v>0.51626209999999995</v>
      </c>
      <c r="F12" s="37">
        <v>0.48347990600000001</v>
      </c>
      <c r="G12" s="37">
        <v>0.21024540799999999</v>
      </c>
      <c r="H12" s="37">
        <v>0.113630546</v>
      </c>
      <c r="I12" s="37">
        <v>0.14610484800000001</v>
      </c>
      <c r="J12" s="37">
        <v>0.13248262399999999</v>
      </c>
      <c r="K12" s="37">
        <v>0.128612535</v>
      </c>
      <c r="L12" s="37">
        <v>1.4984249E-2</v>
      </c>
      <c r="M12" s="37">
        <v>4.8284870000000001E-2</v>
      </c>
      <c r="N12" s="37">
        <v>5.4788060000000001E-3</v>
      </c>
      <c r="O12" s="37">
        <v>1.0236426E-2</v>
      </c>
      <c r="P12" s="37">
        <v>1.8687634000000002E-2</v>
      </c>
      <c r="Q12" s="37">
        <v>2.5050850999999999E-2</v>
      </c>
      <c r="R12" s="37">
        <v>5.1912962999999999E-2</v>
      </c>
      <c r="S12" s="37">
        <v>1.5387796E-2</v>
      </c>
      <c r="T12" s="37">
        <v>1.5252213000000001E-2</v>
      </c>
      <c r="U12" s="37">
        <v>1.9342259000000001E-2</v>
      </c>
      <c r="V12" s="37">
        <v>1.9478974E-2</v>
      </c>
      <c r="W12" s="37">
        <v>0.21955783600000001</v>
      </c>
    </row>
    <row r="13" spans="1:23" x14ac:dyDescent="0.35">
      <c r="A13" s="36">
        <v>0.20276007199943899</v>
      </c>
      <c r="B13" s="37">
        <v>0.33794686200000001</v>
      </c>
      <c r="C13" s="37">
        <v>0.44727116900000002</v>
      </c>
      <c r="D13" s="37">
        <v>0.36954171800000002</v>
      </c>
      <c r="E13" s="37">
        <v>0.57674014500000004</v>
      </c>
      <c r="F13" s="37">
        <v>0.54085026199999997</v>
      </c>
      <c r="G13" s="37">
        <v>0.24572207300000001</v>
      </c>
      <c r="H13" s="37">
        <v>0.13224762000000001</v>
      </c>
      <c r="I13" s="37">
        <v>0.17873704800000001</v>
      </c>
      <c r="J13" s="37">
        <v>0.16535158899999999</v>
      </c>
      <c r="K13" s="37">
        <v>0.15711477400000001</v>
      </c>
      <c r="L13" s="37">
        <v>1.6840259999999999E-2</v>
      </c>
      <c r="M13" s="37">
        <v>5.1909168999999998E-2</v>
      </c>
      <c r="N13" s="37">
        <v>7.1920910000000003E-3</v>
      </c>
      <c r="O13" s="37">
        <v>1.0702692999999999E-2</v>
      </c>
      <c r="P13" s="37">
        <v>1.9969127E-2</v>
      </c>
      <c r="Q13" s="37">
        <v>2.7397580000000001E-2</v>
      </c>
      <c r="R13" s="37">
        <v>5.7079691000000002E-2</v>
      </c>
      <c r="S13" s="37">
        <v>1.7969576000000001E-2</v>
      </c>
      <c r="T13" s="37">
        <v>1.6612427999999999E-2</v>
      </c>
      <c r="U13" s="37">
        <v>2.2511762000000001E-2</v>
      </c>
      <c r="V13" s="37">
        <v>2.1564238999999999E-2</v>
      </c>
      <c r="W13" s="37">
        <v>0.25153218599999999</v>
      </c>
    </row>
    <row r="14" spans="1:23" x14ac:dyDescent="0.35">
      <c r="A14" s="36">
        <v>0.22483264808030601</v>
      </c>
      <c r="B14" s="37">
        <v>0.37486015499999997</v>
      </c>
      <c r="C14" s="37">
        <v>0.49345923400000002</v>
      </c>
      <c r="D14" s="37">
        <v>0.41194687499999999</v>
      </c>
      <c r="E14" s="37">
        <v>0.63685168199999997</v>
      </c>
      <c r="F14" s="37">
        <v>0.59847713800000002</v>
      </c>
      <c r="G14" s="37">
        <v>0.28139892</v>
      </c>
      <c r="H14" s="37">
        <v>0.15064662400000001</v>
      </c>
      <c r="I14" s="37">
        <v>0.213056617</v>
      </c>
      <c r="J14" s="37">
        <v>0.20025555</v>
      </c>
      <c r="K14" s="37">
        <v>0.18738289299999999</v>
      </c>
      <c r="L14" s="37">
        <v>1.8781559E-2</v>
      </c>
      <c r="M14" s="37">
        <v>5.6122202000000003E-2</v>
      </c>
      <c r="N14" s="37">
        <v>8.9410040000000007E-3</v>
      </c>
      <c r="O14" s="37">
        <v>1.1356678E-2</v>
      </c>
      <c r="P14" s="37">
        <v>2.1637698E-2</v>
      </c>
      <c r="Q14" s="37">
        <v>3.0171870999999999E-2</v>
      </c>
      <c r="R14" s="37">
        <v>6.3058976000000003E-2</v>
      </c>
      <c r="S14" s="37">
        <v>2.0873454E-2</v>
      </c>
      <c r="T14" s="37">
        <v>1.8376211999999999E-2</v>
      </c>
      <c r="U14" s="37">
        <v>2.6098178E-2</v>
      </c>
      <c r="V14" s="37">
        <v>2.4134125999999999E-2</v>
      </c>
      <c r="W14" s="37">
        <v>0.28461196700000002</v>
      </c>
    </row>
    <row r="15" spans="1:23" x14ac:dyDescent="0.35">
      <c r="A15" s="36">
        <v>0.24930805727343899</v>
      </c>
      <c r="B15" s="37">
        <v>0.41131730799999999</v>
      </c>
      <c r="C15" s="37">
        <v>0.53925504999999996</v>
      </c>
      <c r="D15" s="37">
        <v>0.454913077</v>
      </c>
      <c r="E15" s="37">
        <v>0.69730176200000005</v>
      </c>
      <c r="F15" s="37">
        <v>0.65700291399999999</v>
      </c>
      <c r="G15" s="37">
        <v>0.31728097100000002</v>
      </c>
      <c r="H15" s="37">
        <v>0.168637817</v>
      </c>
      <c r="I15" s="37">
        <v>0.24861102500000001</v>
      </c>
      <c r="J15" s="37">
        <v>0.236598366</v>
      </c>
      <c r="K15" s="37">
        <v>0.21915695499999999</v>
      </c>
      <c r="L15" s="37">
        <v>2.0633346E-2</v>
      </c>
      <c r="M15" s="37">
        <v>6.0350540000000001E-2</v>
      </c>
      <c r="N15" s="37">
        <v>1.0535793999999999E-2</v>
      </c>
      <c r="O15" s="37">
        <v>1.2099073E-2</v>
      </c>
      <c r="P15" s="37">
        <v>2.3520681000000002E-2</v>
      </c>
      <c r="Q15" s="37">
        <v>3.3090033999999997E-2</v>
      </c>
      <c r="R15" s="37">
        <v>6.9156304000000002E-2</v>
      </c>
      <c r="S15" s="37">
        <v>2.3932844000000002E-2</v>
      </c>
      <c r="T15" s="37">
        <v>2.0382862000000002E-2</v>
      </c>
      <c r="U15" s="37">
        <v>2.9825918999999999E-2</v>
      </c>
      <c r="V15" s="37">
        <v>2.7032535E-2</v>
      </c>
      <c r="W15" s="37">
        <v>0.31878219899999999</v>
      </c>
    </row>
    <row r="16" spans="1:23" x14ac:dyDescent="0.35">
      <c r="A16" s="36">
        <v>0.27644787335003002</v>
      </c>
      <c r="B16" s="37">
        <v>0.45037339199999998</v>
      </c>
      <c r="C16" s="37">
        <v>0.58823672100000002</v>
      </c>
      <c r="D16" s="37">
        <v>0.501538335</v>
      </c>
      <c r="E16" s="37">
        <v>0.76267997499999995</v>
      </c>
      <c r="F16" s="37">
        <v>0.72059473699999999</v>
      </c>
      <c r="G16" s="37">
        <v>0.35468560199999999</v>
      </c>
      <c r="H16" s="37">
        <v>0.18740735</v>
      </c>
      <c r="I16" s="37">
        <v>0.287398655</v>
      </c>
      <c r="J16" s="37">
        <v>0.27624269099999998</v>
      </c>
      <c r="K16" s="37">
        <v>0.254240095</v>
      </c>
      <c r="L16" s="37">
        <v>2.2726987000000001E-2</v>
      </c>
      <c r="M16" s="37">
        <v>6.5712204999999996E-2</v>
      </c>
      <c r="N16" s="37">
        <v>1.2083705E-2</v>
      </c>
      <c r="O16" s="37">
        <v>1.3129494E-2</v>
      </c>
      <c r="P16" s="37">
        <v>2.6017951000000001E-2</v>
      </c>
      <c r="Q16" s="37">
        <v>3.6722860000000003E-2</v>
      </c>
      <c r="R16" s="37">
        <v>7.6649985000000004E-2</v>
      </c>
      <c r="S16" s="37">
        <v>2.7503774000000002E-2</v>
      </c>
      <c r="T16" s="37">
        <v>2.2981166000000001E-2</v>
      </c>
      <c r="U16" s="37">
        <v>3.4193089000000003E-2</v>
      </c>
      <c r="V16" s="37">
        <v>3.0694849999999999E-2</v>
      </c>
      <c r="W16" s="37">
        <v>0.355981518</v>
      </c>
    </row>
    <row r="17" spans="1:23" x14ac:dyDescent="0.35">
      <c r="A17" s="36">
        <v>0.30654214514990002</v>
      </c>
      <c r="B17" s="37">
        <v>0.49505684500000002</v>
      </c>
      <c r="C17" s="37">
        <v>0.64383026200000004</v>
      </c>
      <c r="D17" s="37">
        <v>0.55478910000000003</v>
      </c>
      <c r="E17" s="37">
        <v>0.83733817799999999</v>
      </c>
      <c r="F17" s="37">
        <v>0.79320093599999997</v>
      </c>
      <c r="G17" s="37">
        <v>0.39475400999999999</v>
      </c>
      <c r="H17" s="37">
        <v>0.20819221299999999</v>
      </c>
      <c r="I17" s="37">
        <v>0.33154597899999999</v>
      </c>
      <c r="J17" s="37">
        <v>0.32127397499999999</v>
      </c>
      <c r="K17" s="37">
        <v>0.29452973900000001</v>
      </c>
      <c r="L17" s="37">
        <v>2.5520294999999998E-2</v>
      </c>
      <c r="M17" s="37">
        <v>7.3867760000000005E-2</v>
      </c>
      <c r="N17" s="37">
        <v>1.3795679E-2</v>
      </c>
      <c r="O17" s="37">
        <v>1.4737472999999999E-2</v>
      </c>
      <c r="P17" s="37">
        <v>2.9672579000000001E-2</v>
      </c>
      <c r="Q17" s="37">
        <v>4.1899402000000002E-2</v>
      </c>
      <c r="R17" s="37">
        <v>8.7515393999999996E-2</v>
      </c>
      <c r="S17" s="37">
        <v>3.2054179000000002E-2</v>
      </c>
      <c r="T17" s="37">
        <v>2.6653103000000001E-2</v>
      </c>
      <c r="U17" s="37">
        <v>3.9912412000000001E-2</v>
      </c>
      <c r="V17" s="37">
        <v>3.5693003000000001E-2</v>
      </c>
      <c r="W17" s="37">
        <v>0.39804491400000003</v>
      </c>
    </row>
    <row r="18" spans="1:23" x14ac:dyDescent="0.35">
      <c r="A18" s="36">
        <v>0.33991249639357102</v>
      </c>
      <c r="B18" s="37">
        <v>0.54337390900000004</v>
      </c>
      <c r="C18" s="37">
        <v>0.70328842899999999</v>
      </c>
      <c r="D18" s="37">
        <v>0.61239183600000002</v>
      </c>
      <c r="E18" s="37">
        <v>0.91946088699999995</v>
      </c>
      <c r="F18" s="37">
        <v>0.87316043899999995</v>
      </c>
      <c r="G18" s="37">
        <v>0.436385619</v>
      </c>
      <c r="H18" s="37">
        <v>0.23010102700000001</v>
      </c>
      <c r="I18" s="37">
        <v>0.37925526500000001</v>
      </c>
      <c r="J18" s="37">
        <v>0.36991810200000003</v>
      </c>
      <c r="K18" s="37">
        <v>0.33863269400000001</v>
      </c>
      <c r="L18" s="37">
        <v>2.8592553999999999E-2</v>
      </c>
      <c r="M18" s="37">
        <v>8.3376147999999997E-2</v>
      </c>
      <c r="N18" s="37">
        <v>1.5376993E-2</v>
      </c>
      <c r="O18" s="37">
        <v>1.6678899000000001E-2</v>
      </c>
      <c r="P18" s="37">
        <v>3.4016057000000002E-2</v>
      </c>
      <c r="Q18" s="37">
        <v>4.7927772E-2</v>
      </c>
      <c r="R18" s="37">
        <v>0.100096458</v>
      </c>
      <c r="S18" s="37">
        <v>3.7171394000000003E-2</v>
      </c>
      <c r="T18" s="37">
        <v>3.1009953999999999E-2</v>
      </c>
      <c r="U18" s="37">
        <v>4.6366069000000003E-2</v>
      </c>
      <c r="V18" s="37">
        <v>4.1620127999999999E-2</v>
      </c>
      <c r="W18" s="37">
        <v>0.443590973</v>
      </c>
    </row>
    <row r="19" spans="1:23" x14ac:dyDescent="0.35">
      <c r="A19" s="36">
        <v>0.37691556294162998</v>
      </c>
      <c r="B19" s="37">
        <v>0.59380323899999998</v>
      </c>
      <c r="C19" s="37">
        <v>0.76436278599999996</v>
      </c>
      <c r="D19" s="37">
        <v>0.67249488899999998</v>
      </c>
      <c r="E19" s="37">
        <v>1.007670415</v>
      </c>
      <c r="F19" s="37">
        <v>0.95904974600000004</v>
      </c>
      <c r="G19" s="37">
        <v>0.47846123800000001</v>
      </c>
      <c r="H19" s="37">
        <v>0.25237404699999999</v>
      </c>
      <c r="I19" s="37">
        <v>0.42917488999999998</v>
      </c>
      <c r="J19" s="37">
        <v>0.42077109200000001</v>
      </c>
      <c r="K19" s="37">
        <v>0.38548138999999998</v>
      </c>
      <c r="L19" s="37">
        <v>3.1846636999999997E-2</v>
      </c>
      <c r="M19" s="37">
        <v>9.4160816999999994E-2</v>
      </c>
      <c r="N19" s="37">
        <v>1.6724492000000001E-2</v>
      </c>
      <c r="O19" s="37">
        <v>1.8919068000000001E-2</v>
      </c>
      <c r="P19" s="37">
        <v>3.8945239E-2</v>
      </c>
      <c r="Q19" s="37">
        <v>5.4690328000000003E-2</v>
      </c>
      <c r="R19" s="37">
        <v>0.114270778</v>
      </c>
      <c r="S19" s="37">
        <v>4.2715079000000003E-2</v>
      </c>
      <c r="T19" s="37">
        <v>3.5967193000000001E-2</v>
      </c>
      <c r="U19" s="37">
        <v>5.3398916999999997E-2</v>
      </c>
      <c r="V19" s="37">
        <v>4.8359981000000003E-2</v>
      </c>
      <c r="W19" s="37">
        <v>0.49136523500000001</v>
      </c>
    </row>
    <row r="20" spans="1:23" x14ac:dyDescent="0.35">
      <c r="A20" s="36">
        <v>0.41794680423609398</v>
      </c>
      <c r="B20" s="37">
        <v>0.64602006199999995</v>
      </c>
      <c r="C20" s="37">
        <v>0.82619710700000004</v>
      </c>
      <c r="D20" s="37">
        <v>0.73442084900000004</v>
      </c>
      <c r="E20" s="37">
        <v>1.102225351</v>
      </c>
      <c r="F20" s="37">
        <v>1.0507893180000001</v>
      </c>
      <c r="G20" s="37">
        <v>0.52035315699999996</v>
      </c>
      <c r="H20" s="37">
        <v>0.27475772999999998</v>
      </c>
      <c r="I20" s="37">
        <v>0.480725558</v>
      </c>
      <c r="J20" s="37">
        <v>0.47310363500000002</v>
      </c>
      <c r="K20" s="37">
        <v>0.43459441300000001</v>
      </c>
      <c r="L20" s="37">
        <v>3.5250596000000002E-2</v>
      </c>
      <c r="M20" s="37">
        <v>0.10616112799999999</v>
      </c>
      <c r="N20" s="37">
        <v>1.7788581000000001E-2</v>
      </c>
      <c r="O20" s="37">
        <v>2.1438012999999999E-2</v>
      </c>
      <c r="P20" s="37">
        <v>4.4399398999999999E-2</v>
      </c>
      <c r="Q20" s="37">
        <v>6.2095801999999999E-2</v>
      </c>
      <c r="R20" s="37">
        <v>0.12981803</v>
      </c>
      <c r="S20" s="37">
        <v>4.8600227000000003E-2</v>
      </c>
      <c r="T20" s="37">
        <v>4.1464723000000002E-2</v>
      </c>
      <c r="U20" s="37">
        <v>6.0883943000000003E-2</v>
      </c>
      <c r="V20" s="37">
        <v>5.5870785999999999E-2</v>
      </c>
      <c r="W20" s="37">
        <v>0.54079767899999998</v>
      </c>
    </row>
    <row r="21" spans="1:23" x14ac:dyDescent="0.35">
      <c r="A21" s="36">
        <v>0.46344472965743599</v>
      </c>
      <c r="B21" s="37">
        <v>0.70199658700000001</v>
      </c>
      <c r="C21" s="37">
        <v>0.89070844100000002</v>
      </c>
      <c r="D21" s="37">
        <v>0.79988401099999995</v>
      </c>
      <c r="E21" s="37">
        <v>1.206211997</v>
      </c>
      <c r="F21" s="37">
        <v>1.150976869</v>
      </c>
      <c r="G21" s="37">
        <v>0.56253704900000001</v>
      </c>
      <c r="H21" s="37">
        <v>0.298086305</v>
      </c>
      <c r="I21" s="37">
        <v>0.53532943099999997</v>
      </c>
      <c r="J21" s="37">
        <v>0.52834585099999998</v>
      </c>
      <c r="K21" s="37">
        <v>0.487174265</v>
      </c>
      <c r="L21" s="37">
        <v>3.9210099999999998E-2</v>
      </c>
      <c r="M21" s="37">
        <v>0.12090574799999999</v>
      </c>
      <c r="N21" s="37">
        <v>1.8795216E-2</v>
      </c>
      <c r="O21" s="37">
        <v>2.4497767E-2</v>
      </c>
      <c r="P21" s="37">
        <v>5.090302E-2</v>
      </c>
      <c r="Q21" s="37">
        <v>7.0935645000000006E-2</v>
      </c>
      <c r="R21" s="37">
        <v>0.14878777200000001</v>
      </c>
      <c r="S21" s="37">
        <v>5.5237237000000002E-2</v>
      </c>
      <c r="T21" s="37">
        <v>4.7958677999999998E-2</v>
      </c>
      <c r="U21" s="37">
        <v>6.9491651000000002E-2</v>
      </c>
      <c r="V21" s="37">
        <v>6.4676375999999994E-2</v>
      </c>
      <c r="W21" s="37">
        <v>0.59285419699999997</v>
      </c>
    </row>
    <row r="22" spans="1:23" x14ac:dyDescent="0.35">
      <c r="A22" s="36">
        <v>0.51389558496522503</v>
      </c>
      <c r="B22" s="37">
        <v>0.76160623199999999</v>
      </c>
      <c r="C22" s="37">
        <v>0.95739513499999995</v>
      </c>
      <c r="D22" s="37">
        <v>0.86844099299999999</v>
      </c>
      <c r="E22" s="37">
        <v>1.32032218</v>
      </c>
      <c r="F22" s="37">
        <v>1.2600148390000001</v>
      </c>
      <c r="G22" s="37">
        <v>0.60495173999999996</v>
      </c>
      <c r="H22" s="37">
        <v>0.32234058100000001</v>
      </c>
      <c r="I22" s="37">
        <v>0.59208914000000001</v>
      </c>
      <c r="J22" s="37">
        <v>0.58565360399999999</v>
      </c>
      <c r="K22" s="37">
        <v>0.54249612999999997</v>
      </c>
      <c r="L22" s="37">
        <v>4.3399010000000002E-2</v>
      </c>
      <c r="M22" s="37">
        <v>0.13707340500000001</v>
      </c>
      <c r="N22" s="37">
        <v>1.9623980999999999E-2</v>
      </c>
      <c r="O22" s="37">
        <v>2.7871429E-2</v>
      </c>
      <c r="P22" s="37">
        <v>5.8019093000000001E-2</v>
      </c>
      <c r="Q22" s="37">
        <v>8.0570810000000007E-2</v>
      </c>
      <c r="R22" s="37">
        <v>0.16968794200000001</v>
      </c>
      <c r="S22" s="37">
        <v>6.2246615999999998E-2</v>
      </c>
      <c r="T22" s="37">
        <v>5.5029977000000001E-2</v>
      </c>
      <c r="U22" s="37">
        <v>7.8625688999999999E-2</v>
      </c>
      <c r="V22" s="37">
        <v>7.4365824999999997E-2</v>
      </c>
      <c r="W22" s="37">
        <v>0.64717831999999997</v>
      </c>
    </row>
    <row r="23" spans="1:23" x14ac:dyDescent="0.35">
      <c r="A23" s="36">
        <v>0.56983854890734598</v>
      </c>
      <c r="B23" s="37">
        <v>0.82614714899999997</v>
      </c>
      <c r="C23" s="37">
        <v>1.0273691030000001</v>
      </c>
      <c r="D23" s="37">
        <v>0.94117561800000005</v>
      </c>
      <c r="E23" s="37">
        <v>1.4471040470000001</v>
      </c>
      <c r="F23" s="37">
        <v>1.380187772</v>
      </c>
      <c r="G23" s="37">
        <v>0.64830477900000005</v>
      </c>
      <c r="H23" s="37">
        <v>0.348144224</v>
      </c>
      <c r="I23" s="37">
        <v>0.65163449200000001</v>
      </c>
      <c r="J23" s="37">
        <v>0.64575236400000002</v>
      </c>
      <c r="K23" s="37">
        <v>0.60119740200000005</v>
      </c>
      <c r="L23" s="37">
        <v>4.7855282999999998E-2</v>
      </c>
      <c r="M23" s="37">
        <v>0.154938045</v>
      </c>
      <c r="N23" s="37">
        <v>2.0315786999999998E-2</v>
      </c>
      <c r="O23" s="37">
        <v>3.1586462000000003E-2</v>
      </c>
      <c r="P23" s="37">
        <v>6.5791083E-2</v>
      </c>
      <c r="Q23" s="37">
        <v>9.1079200999999999E-2</v>
      </c>
      <c r="R23" s="37">
        <v>0.19273273599999999</v>
      </c>
      <c r="S23" s="37">
        <v>6.9692938999999995E-2</v>
      </c>
      <c r="T23" s="37">
        <v>6.2719863000000001E-2</v>
      </c>
      <c r="U23" s="37">
        <v>8.8373679999999996E-2</v>
      </c>
      <c r="V23" s="37">
        <v>8.5023661E-2</v>
      </c>
      <c r="W23" s="37">
        <v>0.70436643499999996</v>
      </c>
    </row>
    <row r="24" spans="1:23" x14ac:dyDescent="0.35">
      <c r="A24" s="36">
        <v>0.63187149553503796</v>
      </c>
      <c r="B24" s="37">
        <v>0.89867371200000001</v>
      </c>
      <c r="C24" s="37">
        <v>1.1037023079999999</v>
      </c>
      <c r="D24" s="37">
        <v>1.021035251</v>
      </c>
      <c r="E24" s="37">
        <v>1.5905851799999999</v>
      </c>
      <c r="F24" s="37">
        <v>1.5154409769999999</v>
      </c>
      <c r="G24" s="37">
        <v>0.69411337100000003</v>
      </c>
      <c r="H24" s="37">
        <v>0.37692288200000001</v>
      </c>
      <c r="I24" s="37">
        <v>0.71661457900000003</v>
      </c>
      <c r="J24" s="37">
        <v>0.71130631799999999</v>
      </c>
      <c r="K24" s="37">
        <v>0.665563668</v>
      </c>
      <c r="L24" s="37">
        <v>5.3191834E-2</v>
      </c>
      <c r="M24" s="37">
        <v>0.177030776</v>
      </c>
      <c r="N24" s="37">
        <v>2.1215834999999999E-2</v>
      </c>
      <c r="O24" s="37">
        <v>3.6048258999999999E-2</v>
      </c>
      <c r="P24" s="37">
        <v>7.4975292999999998E-2</v>
      </c>
      <c r="Q24" s="37">
        <v>0.103628253</v>
      </c>
      <c r="R24" s="37">
        <v>0.220842504</v>
      </c>
      <c r="S24" s="37">
        <v>7.8231015000000001E-2</v>
      </c>
      <c r="T24" s="37">
        <v>7.1728024000000001E-2</v>
      </c>
      <c r="U24" s="37">
        <v>9.9801507999999997E-2</v>
      </c>
      <c r="V24" s="37">
        <v>9.7440319999999997E-2</v>
      </c>
      <c r="W24" s="37">
        <v>0.76617732500000002</v>
      </c>
    </row>
    <row r="25" spans="1:23" x14ac:dyDescent="0.35">
      <c r="A25" s="36">
        <v>0.70065738380680198</v>
      </c>
      <c r="B25" s="37">
        <v>0.97779358199999999</v>
      </c>
      <c r="C25" s="37">
        <v>1.1842509450000001</v>
      </c>
      <c r="D25" s="37">
        <v>1.106218449</v>
      </c>
      <c r="E25" s="37">
        <v>1.7489050749999999</v>
      </c>
      <c r="F25" s="37">
        <v>1.6642887470000001</v>
      </c>
      <c r="G25" s="37">
        <v>0.742277034</v>
      </c>
      <c r="H25" s="37">
        <v>0.40829906399999999</v>
      </c>
      <c r="I25" s="37">
        <v>0.78534809500000002</v>
      </c>
      <c r="J25" s="37">
        <v>0.78045723600000005</v>
      </c>
      <c r="K25" s="37">
        <v>0.73399893999999999</v>
      </c>
      <c r="L25" s="37">
        <v>5.8873427999999998E-2</v>
      </c>
      <c r="M25" s="37">
        <v>0.201069517</v>
      </c>
      <c r="N25" s="37">
        <v>2.2188925000000002E-2</v>
      </c>
      <c r="O25" s="37">
        <v>4.0851301E-2</v>
      </c>
      <c r="P25" s="37">
        <v>8.4766019999999997E-2</v>
      </c>
      <c r="Q25" s="37">
        <v>0.117027689</v>
      </c>
      <c r="R25" s="37">
        <v>0.251226222</v>
      </c>
      <c r="S25" s="37">
        <v>8.7216001000000001E-2</v>
      </c>
      <c r="T25" s="37">
        <v>8.1291355999999995E-2</v>
      </c>
      <c r="U25" s="37">
        <v>0.11178554</v>
      </c>
      <c r="V25" s="37">
        <v>0.110835584</v>
      </c>
      <c r="W25" s="37">
        <v>0.83147048899999998</v>
      </c>
    </row>
    <row r="26" spans="1:23" x14ac:dyDescent="0.35">
      <c r="A26" s="36">
        <v>0.77693134276820697</v>
      </c>
      <c r="B26" s="37">
        <v>1.0639689969999999</v>
      </c>
      <c r="C26" s="37">
        <v>1.269653025</v>
      </c>
      <c r="D26" s="37">
        <v>1.1967153399999999</v>
      </c>
      <c r="E26" s="37">
        <v>1.9226149560000001</v>
      </c>
      <c r="F26" s="37">
        <v>1.827044055</v>
      </c>
      <c r="G26" s="37">
        <v>0.79350534800000005</v>
      </c>
      <c r="H26" s="37">
        <v>0.44284252200000002</v>
      </c>
      <c r="I26" s="37">
        <v>0.85831508099999998</v>
      </c>
      <c r="J26" s="37">
        <v>0.85371097399999996</v>
      </c>
      <c r="K26" s="37">
        <v>0.80681380800000002</v>
      </c>
      <c r="L26" s="37">
        <v>6.5146501999999995E-2</v>
      </c>
      <c r="M26" s="37">
        <v>0.228179146</v>
      </c>
      <c r="N26" s="37">
        <v>2.3446862999999998E-2</v>
      </c>
      <c r="O26" s="37">
        <v>4.6173471000000001E-2</v>
      </c>
      <c r="P26" s="37">
        <v>9.5501139999999998E-2</v>
      </c>
      <c r="Q26" s="37">
        <v>0.13185189899999999</v>
      </c>
      <c r="R26" s="37">
        <v>0.28541422300000002</v>
      </c>
      <c r="S26" s="37">
        <v>9.6930188E-2</v>
      </c>
      <c r="T26" s="37">
        <v>9.1673253999999996E-2</v>
      </c>
      <c r="U26" s="37">
        <v>0.12481741</v>
      </c>
      <c r="V26" s="37">
        <v>0.12546110599999999</v>
      </c>
      <c r="W26" s="37">
        <v>0.90035168399999999</v>
      </c>
    </row>
    <row r="27" spans="1:23" x14ac:dyDescent="0.35">
      <c r="A27" s="36">
        <v>0.86150852802837397</v>
      </c>
      <c r="B27" s="37">
        <v>1.1564639029999999</v>
      </c>
      <c r="C27" s="37">
        <v>1.3592846649999999</v>
      </c>
      <c r="D27" s="37">
        <v>1.291955746</v>
      </c>
      <c r="E27" s="37">
        <v>2.1109751870000002</v>
      </c>
      <c r="F27" s="37">
        <v>2.0020619750000002</v>
      </c>
      <c r="G27" s="37">
        <v>0.84832132400000004</v>
      </c>
      <c r="H27" s="37">
        <v>0.480689217</v>
      </c>
      <c r="I27" s="37">
        <v>0.934841594</v>
      </c>
      <c r="J27" s="37">
        <v>0.93041943199999999</v>
      </c>
      <c r="K27" s="37">
        <v>0.883268626</v>
      </c>
      <c r="L27" s="37">
        <v>7.1723118000000002E-2</v>
      </c>
      <c r="M27" s="37">
        <v>0.257040675</v>
      </c>
      <c r="N27" s="37">
        <v>2.4994580999999998E-2</v>
      </c>
      <c r="O27" s="37">
        <v>5.1744465000000003E-2</v>
      </c>
      <c r="P27" s="37">
        <v>0.10665048000000001</v>
      </c>
      <c r="Q27" s="37">
        <v>0.14744705299999999</v>
      </c>
      <c r="R27" s="37">
        <v>0.32159791599999998</v>
      </c>
      <c r="S27" s="37">
        <v>0.107037321</v>
      </c>
      <c r="T27" s="37">
        <v>0.102385691</v>
      </c>
      <c r="U27" s="37">
        <v>0.13841083200000001</v>
      </c>
      <c r="V27" s="37">
        <v>0.14066384000000001</v>
      </c>
      <c r="W27" s="37">
        <v>0.97221315200000002</v>
      </c>
    </row>
    <row r="28" spans="1:23" x14ac:dyDescent="0.35">
      <c r="A28" s="36">
        <v>0.95529283349692995</v>
      </c>
      <c r="B28" s="37">
        <v>1.256175821</v>
      </c>
      <c r="C28" s="37">
        <v>1.453694802</v>
      </c>
      <c r="D28" s="37">
        <v>1.39305675</v>
      </c>
      <c r="E28" s="37">
        <v>2.313991803</v>
      </c>
      <c r="F28" s="37">
        <v>2.1885877310000001</v>
      </c>
      <c r="G28" s="37">
        <v>0.90796584300000005</v>
      </c>
      <c r="H28" s="37">
        <v>0.52269047300000004</v>
      </c>
      <c r="I28" s="37">
        <v>1.015996868</v>
      </c>
      <c r="J28" s="37">
        <v>1.011819072</v>
      </c>
      <c r="K28" s="37">
        <v>0.96424162000000002</v>
      </c>
      <c r="L28" s="37">
        <v>7.8673018999999997E-2</v>
      </c>
      <c r="M28" s="37">
        <v>0.28753725699999999</v>
      </c>
      <c r="N28" s="37">
        <v>2.6943379999999999E-2</v>
      </c>
      <c r="O28" s="37">
        <v>5.7561458000000003E-2</v>
      </c>
      <c r="P28" s="37">
        <v>0.118237443</v>
      </c>
      <c r="Q28" s="37">
        <v>0.163872554</v>
      </c>
      <c r="R28" s="37">
        <v>0.35983101000000001</v>
      </c>
      <c r="S28" s="37">
        <v>0.117610981</v>
      </c>
      <c r="T28" s="37">
        <v>0.11345690899999999</v>
      </c>
      <c r="U28" s="37">
        <v>0.152478576</v>
      </c>
      <c r="V28" s="37">
        <v>0.156519624</v>
      </c>
      <c r="W28" s="37">
        <v>1.047484533</v>
      </c>
    </row>
    <row r="29" spans="1:23" x14ac:dyDescent="0.35">
      <c r="A29" s="36">
        <v>1.05928655148558</v>
      </c>
      <c r="B29" s="37">
        <v>1.364910667</v>
      </c>
      <c r="C29" s="37">
        <v>1.5550473380000001</v>
      </c>
      <c r="D29" s="37">
        <v>1.502137115</v>
      </c>
      <c r="E29" s="37">
        <v>2.5320573639999999</v>
      </c>
      <c r="F29" s="37">
        <v>2.3866740389999999</v>
      </c>
      <c r="G29" s="37">
        <v>0.97418532400000002</v>
      </c>
      <c r="H29" s="37">
        <v>0.57033617000000003</v>
      </c>
      <c r="I29" s="37">
        <v>1.1046356879999999</v>
      </c>
      <c r="J29" s="37">
        <v>1.10109839</v>
      </c>
      <c r="K29" s="37">
        <v>1.052136787</v>
      </c>
      <c r="L29" s="37">
        <v>8.6757555E-2</v>
      </c>
      <c r="M29" s="37">
        <v>0.32316006000000003</v>
      </c>
      <c r="N29" s="37">
        <v>2.9678224999999999E-2</v>
      </c>
      <c r="O29" s="37">
        <v>6.4206927999999996E-2</v>
      </c>
      <c r="P29" s="37">
        <v>0.13146047799999999</v>
      </c>
      <c r="Q29" s="37">
        <v>0.18269294</v>
      </c>
      <c r="R29" s="37">
        <v>0.40454199099999999</v>
      </c>
      <c r="S29" s="37">
        <v>0.129541663</v>
      </c>
      <c r="T29" s="37">
        <v>0.12585597800000001</v>
      </c>
      <c r="U29" s="37">
        <v>0.168633383</v>
      </c>
      <c r="V29" s="37">
        <v>0.17412860499999999</v>
      </c>
      <c r="W29" s="37">
        <v>1.1273705460000001</v>
      </c>
    </row>
    <row r="30" spans="1:23" x14ac:dyDescent="0.35">
      <c r="A30" s="36">
        <v>1.17460108441378</v>
      </c>
      <c r="B30" s="37">
        <v>1.476300202</v>
      </c>
      <c r="C30" s="37">
        <v>1.6557146170000001</v>
      </c>
      <c r="D30" s="37">
        <v>1.6121539629999999</v>
      </c>
      <c r="E30" s="37">
        <v>2.7537145060000001</v>
      </c>
      <c r="F30" s="37">
        <v>2.5857523059999998</v>
      </c>
      <c r="G30" s="37">
        <v>1.045329409</v>
      </c>
      <c r="H30" s="37">
        <v>0.621807255</v>
      </c>
      <c r="I30" s="37">
        <v>1.1957998569999999</v>
      </c>
      <c r="J30" s="37">
        <v>1.193336774</v>
      </c>
      <c r="K30" s="37">
        <v>1.142213363</v>
      </c>
      <c r="L30" s="37">
        <v>9.5050094000000002E-2</v>
      </c>
      <c r="M30" s="37">
        <v>0.36001536099999998</v>
      </c>
      <c r="N30" s="37">
        <v>3.2972596E-2</v>
      </c>
      <c r="O30" s="37">
        <v>7.0970495999999994E-2</v>
      </c>
      <c r="P30" s="37">
        <v>0.14486954199999999</v>
      </c>
      <c r="Q30" s="37">
        <v>0.20179000899999999</v>
      </c>
      <c r="R30" s="37">
        <v>0.450751444</v>
      </c>
      <c r="S30" s="37">
        <v>0.14173418400000001</v>
      </c>
      <c r="T30" s="37">
        <v>0.13822490300000001</v>
      </c>
      <c r="U30" s="37">
        <v>0.18521462899999999</v>
      </c>
      <c r="V30" s="37">
        <v>0.19191264699999999</v>
      </c>
      <c r="W30" s="37">
        <v>1.2070050320000001</v>
      </c>
    </row>
    <row r="31" spans="1:23" x14ac:dyDescent="0.35">
      <c r="A31" s="36">
        <v>1.30246882259679</v>
      </c>
      <c r="B31" s="37">
        <v>1.5863100919999999</v>
      </c>
      <c r="C31" s="37">
        <v>1.7530750390000001</v>
      </c>
      <c r="D31" s="37">
        <v>1.7203814340000001</v>
      </c>
      <c r="E31" s="37">
        <v>2.9704992099999998</v>
      </c>
      <c r="F31" s="37">
        <v>2.7794799179999998</v>
      </c>
      <c r="G31" s="37">
        <v>1.1223114350000001</v>
      </c>
      <c r="H31" s="37">
        <v>0.67607434300000002</v>
      </c>
      <c r="I31" s="37">
        <v>1.2864261459999999</v>
      </c>
      <c r="J31" s="37">
        <v>1.2854299659999999</v>
      </c>
      <c r="K31" s="37">
        <v>1.231639106</v>
      </c>
      <c r="L31" s="37">
        <v>0.10287447700000001</v>
      </c>
      <c r="M31" s="37">
        <v>0.39492968299999998</v>
      </c>
      <c r="N31" s="37">
        <v>3.6590744000000001E-2</v>
      </c>
      <c r="O31" s="37">
        <v>7.7265383000000007E-2</v>
      </c>
      <c r="P31" s="37">
        <v>0.157178713</v>
      </c>
      <c r="Q31" s="37">
        <v>0.21962943100000001</v>
      </c>
      <c r="R31" s="37">
        <v>0.49414619799999998</v>
      </c>
      <c r="S31" s="37">
        <v>0.153447098</v>
      </c>
      <c r="T31" s="37">
        <v>0.14952243600000001</v>
      </c>
      <c r="U31" s="37">
        <v>0.20074851599999999</v>
      </c>
      <c r="V31" s="37">
        <v>0.208540426</v>
      </c>
      <c r="W31" s="37">
        <v>1.2847665500000001</v>
      </c>
    </row>
    <row r="32" spans="1:23" x14ac:dyDescent="0.35">
      <c r="A32" s="36">
        <v>1.4442563150563701</v>
      </c>
      <c r="B32" s="37">
        <v>1.695392024</v>
      </c>
      <c r="C32" s="37">
        <v>1.8472573990000001</v>
      </c>
      <c r="D32" s="37">
        <v>1.8270220779999999</v>
      </c>
      <c r="E32" s="37">
        <v>3.1788991310000001</v>
      </c>
      <c r="F32" s="37">
        <v>2.9652069210000001</v>
      </c>
      <c r="G32" s="37">
        <v>1.205559595</v>
      </c>
      <c r="H32" s="37">
        <v>0.73376723600000004</v>
      </c>
      <c r="I32" s="37">
        <v>1.377481594</v>
      </c>
      <c r="J32" s="37">
        <v>1.378375941</v>
      </c>
      <c r="K32" s="37">
        <v>1.321096024</v>
      </c>
      <c r="L32" s="37">
        <v>0.110624606</v>
      </c>
      <c r="M32" s="37">
        <v>0.42982354699999997</v>
      </c>
      <c r="N32" s="37">
        <v>4.0629868E-2</v>
      </c>
      <c r="O32" s="37">
        <v>8.3424319999999996E-2</v>
      </c>
      <c r="P32" s="37">
        <v>0.16907187200000001</v>
      </c>
      <c r="Q32" s="37">
        <v>0.237162177</v>
      </c>
      <c r="R32" s="37">
        <v>0.53712737200000005</v>
      </c>
      <c r="S32" s="37">
        <v>0.165242679</v>
      </c>
      <c r="T32" s="37">
        <v>0.16034643100000001</v>
      </c>
      <c r="U32" s="37">
        <v>0.216104139</v>
      </c>
      <c r="V32" s="37">
        <v>0.224372548</v>
      </c>
      <c r="W32" s="37">
        <v>1.3604790019999999</v>
      </c>
    </row>
    <row r="33" spans="1:23" x14ac:dyDescent="0.35">
      <c r="A33" s="36">
        <v>1.60147887411348</v>
      </c>
      <c r="B33" s="37">
        <v>1.803081723</v>
      </c>
      <c r="C33" s="37">
        <v>1.938105486</v>
      </c>
      <c r="D33" s="37">
        <v>1.9316457359999999</v>
      </c>
      <c r="E33" s="37">
        <v>3.3742422300000001</v>
      </c>
      <c r="F33" s="37">
        <v>3.1386567369999998</v>
      </c>
      <c r="G33" s="37">
        <v>1.295388129</v>
      </c>
      <c r="H33" s="37">
        <v>0.79532481099999996</v>
      </c>
      <c r="I33" s="37">
        <v>1.4701225710000001</v>
      </c>
      <c r="J33" s="37">
        <v>1.4730648930000001</v>
      </c>
      <c r="K33" s="37">
        <v>1.4109552379999999</v>
      </c>
      <c r="L33" s="37">
        <v>0.11845422999999999</v>
      </c>
      <c r="M33" s="37">
        <v>0.46516944900000001</v>
      </c>
      <c r="N33" s="37">
        <v>4.5044436E-2</v>
      </c>
      <c r="O33" s="37">
        <v>8.9591413999999994E-2</v>
      </c>
      <c r="P33" s="37">
        <v>0.18105355200000001</v>
      </c>
      <c r="Q33" s="37">
        <v>0.25471534600000001</v>
      </c>
      <c r="R33" s="37">
        <v>0.58048781900000002</v>
      </c>
      <c r="S33" s="37">
        <v>0.17738342300000001</v>
      </c>
      <c r="T33" s="37">
        <v>0.170942605</v>
      </c>
      <c r="U33" s="37">
        <v>0.231774657</v>
      </c>
      <c r="V33" s="37">
        <v>0.23968361899999999</v>
      </c>
      <c r="W33" s="37">
        <v>1.4336458809999999</v>
      </c>
    </row>
    <row r="34" spans="1:23" x14ac:dyDescent="0.35">
      <c r="A34" s="36">
        <v>1.77581676984508</v>
      </c>
      <c r="B34" s="37">
        <v>1.904817803</v>
      </c>
      <c r="C34" s="37">
        <v>2.0214560989999999</v>
      </c>
      <c r="D34" s="37">
        <v>2.0301190020000002</v>
      </c>
      <c r="E34" s="37">
        <v>3.5465128020000001</v>
      </c>
      <c r="F34" s="37">
        <v>3.2906897179999999</v>
      </c>
      <c r="G34" s="37">
        <v>1.390411321</v>
      </c>
      <c r="H34" s="37">
        <v>0.85950299699999999</v>
      </c>
      <c r="I34" s="37">
        <v>1.5614471809999999</v>
      </c>
      <c r="J34" s="37">
        <v>1.566896989</v>
      </c>
      <c r="K34" s="37">
        <v>1.498221976</v>
      </c>
      <c r="L34" s="37">
        <v>0.12590627800000001</v>
      </c>
      <c r="M34" s="37">
        <v>0.49772146699999997</v>
      </c>
      <c r="N34" s="37">
        <v>4.9420601000000002E-2</v>
      </c>
      <c r="O34" s="37">
        <v>9.5291871E-2</v>
      </c>
      <c r="P34" s="37">
        <v>0.19219299300000001</v>
      </c>
      <c r="Q34" s="37">
        <v>0.27085120000000001</v>
      </c>
      <c r="R34" s="37">
        <v>0.62000450699999998</v>
      </c>
      <c r="S34" s="37">
        <v>0.18924928299999999</v>
      </c>
      <c r="T34" s="37">
        <v>0.18038537800000001</v>
      </c>
      <c r="U34" s="37">
        <v>0.246616422</v>
      </c>
      <c r="V34" s="37">
        <v>0.25356523600000003</v>
      </c>
      <c r="W34" s="37">
        <v>1.501586708</v>
      </c>
    </row>
    <row r="35" spans="1:23" x14ac:dyDescent="0.35">
      <c r="A35" s="36">
        <v>1.9691331874787901</v>
      </c>
      <c r="B35" s="37">
        <v>1.996484208</v>
      </c>
      <c r="C35" s="37">
        <v>2.094179569</v>
      </c>
      <c r="D35" s="37">
        <v>2.1188814950000001</v>
      </c>
      <c r="E35" s="37">
        <v>3.6862170179999998</v>
      </c>
      <c r="F35" s="37">
        <v>3.4129650859999998</v>
      </c>
      <c r="G35" s="37">
        <v>1.4888727340000001</v>
      </c>
      <c r="H35" s="37">
        <v>0.92518043299999997</v>
      </c>
      <c r="I35" s="37">
        <v>1.6498964540000001</v>
      </c>
      <c r="J35" s="37">
        <v>1.658456441</v>
      </c>
      <c r="K35" s="37">
        <v>1.581284372</v>
      </c>
      <c r="L35" s="37">
        <v>0.13354635100000001</v>
      </c>
      <c r="M35" s="37">
        <v>0.53180332299999999</v>
      </c>
      <c r="N35" s="37">
        <v>5.3831506000000001E-2</v>
      </c>
      <c r="O35" s="37">
        <v>0.101130866</v>
      </c>
      <c r="P35" s="37">
        <v>0.20341732700000001</v>
      </c>
      <c r="Q35" s="37">
        <v>0.28750461700000002</v>
      </c>
      <c r="R35" s="37">
        <v>0.66102304000000001</v>
      </c>
      <c r="S35" s="37">
        <v>0.201506134</v>
      </c>
      <c r="T35" s="37">
        <v>0.18961634499999999</v>
      </c>
      <c r="U35" s="37">
        <v>0.26198383200000003</v>
      </c>
      <c r="V35" s="37">
        <v>0.26676695700000003</v>
      </c>
      <c r="W35" s="37">
        <v>1.5618320160000001</v>
      </c>
    </row>
    <row r="36" spans="1:23" x14ac:dyDescent="0.35">
      <c r="A36" s="36">
        <v>2.18349413963956</v>
      </c>
      <c r="B36" s="37">
        <v>2.0656098950000001</v>
      </c>
      <c r="C36" s="37">
        <v>2.1450733560000002</v>
      </c>
      <c r="D36" s="37">
        <v>2.1863466269999998</v>
      </c>
      <c r="E36" s="37">
        <v>3.7745418270000002</v>
      </c>
      <c r="F36" s="37">
        <v>3.4889313209999999</v>
      </c>
      <c r="G36" s="37">
        <v>1.5858771970000001</v>
      </c>
      <c r="H36" s="37">
        <v>0.98719880999999998</v>
      </c>
      <c r="I36" s="37">
        <v>1.7247562089999999</v>
      </c>
      <c r="J36" s="37">
        <v>1.7361780899999999</v>
      </c>
      <c r="K36" s="37">
        <v>1.6505792109999999</v>
      </c>
      <c r="L36" s="37">
        <v>0.13948323200000001</v>
      </c>
      <c r="M36" s="37">
        <v>0.55863289599999999</v>
      </c>
      <c r="N36" s="37">
        <v>5.7183418E-2</v>
      </c>
      <c r="O36" s="37">
        <v>0.105546268</v>
      </c>
      <c r="P36" s="37">
        <v>0.21180485199999999</v>
      </c>
      <c r="Q36" s="37">
        <v>0.30005233799999997</v>
      </c>
      <c r="R36" s="37">
        <v>0.69240426799999999</v>
      </c>
      <c r="S36" s="37">
        <v>0.211450633</v>
      </c>
      <c r="T36" s="37">
        <v>0.19587769299999999</v>
      </c>
      <c r="U36" s="37">
        <v>0.27396210599999998</v>
      </c>
      <c r="V36" s="37">
        <v>0.27574346799999999</v>
      </c>
      <c r="W36" s="37">
        <v>1.6071279110000001</v>
      </c>
    </row>
    <row r="37" spans="1:23" x14ac:dyDescent="0.35">
      <c r="A37" s="36">
        <v>2.42119054625483</v>
      </c>
      <c r="B37" s="37">
        <v>2.106915281</v>
      </c>
      <c r="C37" s="37">
        <v>2.1693553240000001</v>
      </c>
      <c r="D37" s="37">
        <v>2.2274686940000001</v>
      </c>
      <c r="E37" s="37">
        <v>3.8026264350000001</v>
      </c>
      <c r="F37" s="37">
        <v>3.5111882840000002</v>
      </c>
      <c r="G37" s="37">
        <v>1.6793719789999999</v>
      </c>
      <c r="H37" s="37">
        <v>1.0435207950000001</v>
      </c>
      <c r="I37" s="37">
        <v>1.7807026399999999</v>
      </c>
      <c r="J37" s="37">
        <v>1.7947319980000001</v>
      </c>
      <c r="K37" s="37">
        <v>1.7014002070000001</v>
      </c>
      <c r="L37" s="37">
        <v>0.142115511</v>
      </c>
      <c r="M37" s="37">
        <v>0.56932115400000005</v>
      </c>
      <c r="N37" s="37">
        <v>5.8422189999999999E-2</v>
      </c>
      <c r="O37" s="37">
        <v>0.107304335</v>
      </c>
      <c r="P37" s="37">
        <v>0.21493227300000001</v>
      </c>
      <c r="Q37" s="37">
        <v>0.30435820099999999</v>
      </c>
      <c r="R37" s="37">
        <v>0.702791426</v>
      </c>
      <c r="S37" s="37">
        <v>0.21717973099999999</v>
      </c>
      <c r="T37" s="37">
        <v>0.197049153</v>
      </c>
      <c r="U37" s="37">
        <v>0.27934090099999997</v>
      </c>
      <c r="V37" s="37">
        <v>0.27795600199999998</v>
      </c>
      <c r="W37" s="37">
        <v>1.6346813630000001</v>
      </c>
    </row>
    <row r="38" spans="1:23" x14ac:dyDescent="0.35">
      <c r="A38" s="36">
        <v>2.6847627180906799</v>
      </c>
      <c r="B38" s="37">
        <v>2.1367412200000002</v>
      </c>
      <c r="C38" s="37">
        <v>2.1829951859999999</v>
      </c>
      <c r="D38" s="37">
        <v>2.2579308870000001</v>
      </c>
      <c r="E38" s="37">
        <v>3.7893147069999999</v>
      </c>
      <c r="F38" s="37">
        <v>3.4972750440000002</v>
      </c>
      <c r="G38" s="37">
        <v>1.77544075</v>
      </c>
      <c r="H38" s="37">
        <v>1.1025458749999999</v>
      </c>
      <c r="I38" s="37">
        <v>1.8351179120000001</v>
      </c>
      <c r="J38" s="37">
        <v>1.8522818210000001</v>
      </c>
      <c r="K38" s="37">
        <v>1.7490365050000001</v>
      </c>
      <c r="L38" s="37">
        <v>0.145579342</v>
      </c>
      <c r="M38" s="37">
        <v>0.58454048000000003</v>
      </c>
      <c r="N38" s="37">
        <v>5.9130836999999999E-2</v>
      </c>
      <c r="O38" s="37">
        <v>0.109825827</v>
      </c>
      <c r="P38" s="37">
        <v>0.21934330599999999</v>
      </c>
      <c r="Q38" s="37">
        <v>0.31025276499999999</v>
      </c>
      <c r="R38" s="37">
        <v>0.71766724000000004</v>
      </c>
      <c r="S38" s="37">
        <v>0.22409428200000001</v>
      </c>
      <c r="T38" s="37">
        <v>0.19900869600000001</v>
      </c>
      <c r="U38" s="37">
        <v>0.28650600700000001</v>
      </c>
      <c r="V38" s="37">
        <v>0.28029080899999997</v>
      </c>
      <c r="W38" s="37">
        <v>1.6544729419999999</v>
      </c>
    </row>
    <row r="39" spans="1:23" x14ac:dyDescent="0.35">
      <c r="A39" s="36">
        <v>2.9770275055794899</v>
      </c>
      <c r="B39" s="37">
        <v>2.1565647060000002</v>
      </c>
      <c r="C39" s="37">
        <v>2.1882288129999998</v>
      </c>
      <c r="D39" s="37">
        <v>2.2791365959999998</v>
      </c>
      <c r="E39" s="37">
        <v>3.7359267869999999</v>
      </c>
      <c r="F39" s="37">
        <v>3.4495304670000002</v>
      </c>
      <c r="G39" s="37">
        <v>1.87364704</v>
      </c>
      <c r="H39" s="37">
        <v>1.1650959890000001</v>
      </c>
      <c r="I39" s="37">
        <v>1.8890244730000001</v>
      </c>
      <c r="J39" s="37">
        <v>1.9097332739999999</v>
      </c>
      <c r="K39" s="37">
        <v>1.794613496</v>
      </c>
      <c r="L39" s="37">
        <v>0.150156857</v>
      </c>
      <c r="M39" s="37">
        <v>0.606796801</v>
      </c>
      <c r="N39" s="37">
        <v>5.9355455000000001E-2</v>
      </c>
      <c r="O39" s="37">
        <v>0.11338569699999999</v>
      </c>
      <c r="P39" s="37">
        <v>0.22565634600000001</v>
      </c>
      <c r="Q39" s="37">
        <v>0.318803057</v>
      </c>
      <c r="R39" s="37">
        <v>0.74022784399999997</v>
      </c>
      <c r="S39" s="37">
        <v>0.23263213599999999</v>
      </c>
      <c r="T39" s="37">
        <v>0.20223131899999999</v>
      </c>
      <c r="U39" s="37">
        <v>0.29620445899999998</v>
      </c>
      <c r="V39" s="37">
        <v>0.283353462</v>
      </c>
      <c r="W39" s="37">
        <v>1.667447355</v>
      </c>
    </row>
    <row r="40" spans="1:23" x14ac:dyDescent="0.35">
      <c r="A40" s="36">
        <v>3.30110840308439</v>
      </c>
      <c r="B40" s="37">
        <v>2.1490171409999999</v>
      </c>
      <c r="C40" s="37">
        <v>2.16924962</v>
      </c>
      <c r="D40" s="37">
        <v>2.274073032</v>
      </c>
      <c r="E40" s="37">
        <v>3.6204653809999998</v>
      </c>
      <c r="F40" s="37">
        <v>3.349584143</v>
      </c>
      <c r="G40" s="37">
        <v>1.9654686699999999</v>
      </c>
      <c r="H40" s="37">
        <v>1.222818263</v>
      </c>
      <c r="I40" s="37">
        <v>1.922969079</v>
      </c>
      <c r="J40" s="37">
        <v>1.946003658</v>
      </c>
      <c r="K40" s="37">
        <v>1.8205335419999999</v>
      </c>
      <c r="L40" s="37">
        <v>0.15075391199999999</v>
      </c>
      <c r="M40" s="37">
        <v>0.61001950299999996</v>
      </c>
      <c r="N40" s="37">
        <v>5.6791676999999999E-2</v>
      </c>
      <c r="O40" s="37">
        <v>0.113829237</v>
      </c>
      <c r="P40" s="37">
        <v>0.22593674499999999</v>
      </c>
      <c r="Q40" s="37">
        <v>0.31795210699999998</v>
      </c>
      <c r="R40" s="37">
        <v>0.73810185399999995</v>
      </c>
      <c r="S40" s="37">
        <v>0.23612354399999999</v>
      </c>
      <c r="T40" s="37">
        <v>0.19963124900000001</v>
      </c>
      <c r="U40" s="37">
        <v>0.29795837800000002</v>
      </c>
      <c r="V40" s="37">
        <v>0.27895710699999998</v>
      </c>
      <c r="W40" s="37">
        <v>1.6633997490000001</v>
      </c>
    </row>
    <row r="41" spans="1:23" x14ac:dyDescent="0.35">
      <c r="A41" s="36">
        <v>3.6604689303309601</v>
      </c>
      <c r="B41" s="37">
        <v>2.1257305789999998</v>
      </c>
      <c r="C41" s="37">
        <v>2.1372199119999999</v>
      </c>
      <c r="D41" s="37">
        <v>2.253807068</v>
      </c>
      <c r="E41" s="37">
        <v>3.4566036389999999</v>
      </c>
      <c r="F41" s="37">
        <v>3.2097330020000001</v>
      </c>
      <c r="G41" s="37">
        <v>2.053840143</v>
      </c>
      <c r="H41" s="37">
        <v>1.282892038</v>
      </c>
      <c r="I41" s="37">
        <v>1.95018216</v>
      </c>
      <c r="J41" s="37">
        <v>1.974673447</v>
      </c>
      <c r="K41" s="37">
        <v>1.838103566</v>
      </c>
      <c r="L41" s="37">
        <v>0.151751365</v>
      </c>
      <c r="M41" s="37">
        <v>0.61619111299999996</v>
      </c>
      <c r="N41" s="37">
        <v>5.3354828E-2</v>
      </c>
      <c r="O41" s="37">
        <v>0.114619444</v>
      </c>
      <c r="P41" s="37">
        <v>0.22663051100000001</v>
      </c>
      <c r="Q41" s="37">
        <v>0.31758907800000002</v>
      </c>
      <c r="R41" s="37">
        <v>0.73832265699999999</v>
      </c>
      <c r="S41" s="37">
        <v>0.23954968700000001</v>
      </c>
      <c r="T41" s="37">
        <v>0.196690005</v>
      </c>
      <c r="U41" s="37">
        <v>0.30019415700000002</v>
      </c>
      <c r="V41" s="37">
        <v>0.27320934800000002</v>
      </c>
      <c r="W41" s="37">
        <v>1.648877626</v>
      </c>
    </row>
    <row r="42" spans="1:23" x14ac:dyDescent="0.35">
      <c r="A42" s="36">
        <v>4.0589496477603904</v>
      </c>
      <c r="B42" s="37">
        <v>2.090765609</v>
      </c>
      <c r="C42" s="37">
        <v>2.0959473750000002</v>
      </c>
      <c r="D42" s="37">
        <v>2.2219950370000001</v>
      </c>
      <c r="E42" s="37">
        <v>3.2515953369999999</v>
      </c>
      <c r="F42" s="37">
        <v>3.0366214939999998</v>
      </c>
      <c r="G42" s="37">
        <v>2.1378633709999999</v>
      </c>
      <c r="H42" s="37">
        <v>1.346960253</v>
      </c>
      <c r="I42" s="37">
        <v>1.9743741480000001</v>
      </c>
      <c r="J42" s="37">
        <v>1.9989630430000001</v>
      </c>
      <c r="K42" s="37">
        <v>1.8499425469999999</v>
      </c>
      <c r="L42" s="37">
        <v>0.15402471300000001</v>
      </c>
      <c r="M42" s="37">
        <v>0.62948435300000005</v>
      </c>
      <c r="N42" s="37">
        <v>4.9852922000000001E-2</v>
      </c>
      <c r="O42" s="37">
        <v>0.116378671</v>
      </c>
      <c r="P42" s="37">
        <v>0.22919916000000001</v>
      </c>
      <c r="Q42" s="37">
        <v>0.31963662999999998</v>
      </c>
      <c r="R42" s="37">
        <v>0.74600164899999999</v>
      </c>
      <c r="S42" s="37">
        <v>0.24388078799999999</v>
      </c>
      <c r="T42" s="37">
        <v>0.194346093</v>
      </c>
      <c r="U42" s="37">
        <v>0.30445819899999998</v>
      </c>
      <c r="V42" s="37">
        <v>0.26754830200000002</v>
      </c>
      <c r="W42" s="37">
        <v>1.625665559</v>
      </c>
    </row>
    <row r="43" spans="1:23" x14ac:dyDescent="0.35">
      <c r="A43" s="36">
        <v>4.5008092013950201</v>
      </c>
      <c r="B43" s="37">
        <v>2.0378284610000001</v>
      </c>
      <c r="C43" s="37">
        <v>2.0398765879999998</v>
      </c>
      <c r="D43" s="37">
        <v>2.1719254769999998</v>
      </c>
      <c r="E43" s="37">
        <v>3.0024152769999999</v>
      </c>
      <c r="F43" s="37">
        <v>2.8282258100000002</v>
      </c>
      <c r="G43" s="37">
        <v>2.211645168</v>
      </c>
      <c r="H43" s="37">
        <v>1.410251889</v>
      </c>
      <c r="I43" s="37">
        <v>1.9862836749999999</v>
      </c>
      <c r="J43" s="37">
        <v>2.008104646</v>
      </c>
      <c r="K43" s="37">
        <v>1.8474272620000001</v>
      </c>
      <c r="L43" s="37">
        <v>0.155192201</v>
      </c>
      <c r="M43" s="37">
        <v>0.63807256499999998</v>
      </c>
      <c r="N43" s="37">
        <v>4.6159168E-2</v>
      </c>
      <c r="O43" s="37">
        <v>0.11696105399999999</v>
      </c>
      <c r="P43" s="37">
        <v>0.22984001100000001</v>
      </c>
      <c r="Q43" s="37">
        <v>0.31863091300000002</v>
      </c>
      <c r="R43" s="37">
        <v>0.74659091600000005</v>
      </c>
      <c r="S43" s="37">
        <v>0.245747888</v>
      </c>
      <c r="T43" s="37">
        <v>0.189315658</v>
      </c>
      <c r="U43" s="37">
        <v>0.30565286899999999</v>
      </c>
      <c r="V43" s="37">
        <v>0.25832848600000002</v>
      </c>
      <c r="W43" s="37">
        <v>1.5896515090000001</v>
      </c>
    </row>
    <row r="44" spans="1:23" x14ac:dyDescent="0.35">
      <c r="A44" s="36">
        <v>4.9907698358710899</v>
      </c>
      <c r="B44" s="37">
        <v>1.973236998</v>
      </c>
      <c r="C44" s="37">
        <v>1.975794748</v>
      </c>
      <c r="D44" s="37">
        <v>2.109296252</v>
      </c>
      <c r="E44" s="37">
        <v>2.721530059</v>
      </c>
      <c r="F44" s="37">
        <v>2.5960375149999999</v>
      </c>
      <c r="G44" s="37">
        <v>2.2758207399999999</v>
      </c>
      <c r="H44" s="37">
        <v>1.476240003</v>
      </c>
      <c r="I44" s="37">
        <v>1.9902891140000001</v>
      </c>
      <c r="J44" s="37">
        <v>2.0061034680000001</v>
      </c>
      <c r="K44" s="37">
        <v>1.8349250159999999</v>
      </c>
      <c r="L44" s="37">
        <v>0.15605427599999999</v>
      </c>
      <c r="M44" s="37">
        <v>0.64567279</v>
      </c>
      <c r="N44" s="37">
        <v>4.3707297999999999E-2</v>
      </c>
      <c r="O44" s="37">
        <v>0.11683439</v>
      </c>
      <c r="P44" s="37">
        <v>0.229465433</v>
      </c>
      <c r="Q44" s="37">
        <v>0.31640411800000001</v>
      </c>
      <c r="R44" s="37">
        <v>0.74482388700000002</v>
      </c>
      <c r="S44" s="37">
        <v>0.24596510399999999</v>
      </c>
      <c r="T44" s="37">
        <v>0.18246622100000001</v>
      </c>
      <c r="U44" s="37">
        <v>0.30523747899999998</v>
      </c>
      <c r="V44" s="37">
        <v>0.24659133599999999</v>
      </c>
      <c r="W44" s="37">
        <v>1.5448417940000001</v>
      </c>
    </row>
    <row r="45" spans="1:23" x14ac:dyDescent="0.35">
      <c r="A45" s="36">
        <v>5.5340678620459096</v>
      </c>
      <c r="B45" s="37">
        <v>1.9132536200000001</v>
      </c>
      <c r="C45" s="37">
        <v>1.9195213289999999</v>
      </c>
      <c r="D45" s="37">
        <v>2.0499336050000001</v>
      </c>
      <c r="E45" s="37">
        <v>2.4327922389999999</v>
      </c>
      <c r="F45" s="37">
        <v>2.361468269</v>
      </c>
      <c r="G45" s="37">
        <v>2.337021574</v>
      </c>
      <c r="H45" s="37">
        <v>1.555037008</v>
      </c>
      <c r="I45" s="37">
        <v>2.002284151</v>
      </c>
      <c r="J45" s="37">
        <v>2.0094006279999999</v>
      </c>
      <c r="K45" s="37">
        <v>1.8271324520000001</v>
      </c>
      <c r="L45" s="37">
        <v>0.1593455</v>
      </c>
      <c r="M45" s="37">
        <v>0.66500962200000002</v>
      </c>
      <c r="N45" s="37">
        <v>4.4831177999999999E-2</v>
      </c>
      <c r="O45" s="37">
        <v>0.118131396</v>
      </c>
      <c r="P45" s="37">
        <v>0.23200860800000001</v>
      </c>
      <c r="Q45" s="37">
        <v>0.31892688200000002</v>
      </c>
      <c r="R45" s="37">
        <v>0.75595229200000003</v>
      </c>
      <c r="S45" s="37">
        <v>0.24803790000000001</v>
      </c>
      <c r="T45" s="37">
        <v>0.176982266</v>
      </c>
      <c r="U45" s="37">
        <v>0.30849021100000001</v>
      </c>
      <c r="V45" s="37">
        <v>0.23622905599999999</v>
      </c>
      <c r="W45" s="37">
        <v>1.5016204719999999</v>
      </c>
    </row>
    <row r="46" spans="1:23" x14ac:dyDescent="0.35">
      <c r="A46" s="36">
        <v>6.1365096185374304</v>
      </c>
      <c r="B46" s="37">
        <v>1.8682245500000001</v>
      </c>
      <c r="C46" s="37">
        <v>1.8809636830000001</v>
      </c>
      <c r="D46" s="37">
        <v>2.0040620570000001</v>
      </c>
      <c r="E46" s="37">
        <v>2.1541195310000001</v>
      </c>
      <c r="F46" s="37">
        <v>2.1405327280000002</v>
      </c>
      <c r="G46" s="37">
        <v>2.3988398310000001</v>
      </c>
      <c r="H46" s="37">
        <v>1.651943105</v>
      </c>
      <c r="I46" s="37">
        <v>2.0308601839999998</v>
      </c>
      <c r="J46" s="37">
        <v>2.0270535980000002</v>
      </c>
      <c r="K46" s="37">
        <v>1.8319523950000001</v>
      </c>
      <c r="L46" s="37">
        <v>0.16589379400000001</v>
      </c>
      <c r="M46" s="37">
        <v>0.69798931900000005</v>
      </c>
      <c r="N46" s="37">
        <v>5.1499145000000003E-2</v>
      </c>
      <c r="O46" s="37">
        <v>0.121145636</v>
      </c>
      <c r="P46" s="37">
        <v>0.23811491600000001</v>
      </c>
      <c r="Q46" s="37">
        <v>0.327647717</v>
      </c>
      <c r="R46" s="37">
        <v>0.78233757199999998</v>
      </c>
      <c r="S46" s="37">
        <v>0.25283254599999999</v>
      </c>
      <c r="T46" s="37">
        <v>0.17357246200000001</v>
      </c>
      <c r="U46" s="37">
        <v>0.31642594200000002</v>
      </c>
      <c r="V46" s="37">
        <v>0.228428199</v>
      </c>
      <c r="W46" s="37">
        <v>1.4667936660000001</v>
      </c>
    </row>
    <row r="47" spans="1:23" x14ac:dyDescent="0.35">
      <c r="A47" s="36">
        <v>6.8045335252685</v>
      </c>
      <c r="B47" s="37">
        <v>1.842270447</v>
      </c>
      <c r="C47" s="37">
        <v>1.864164747</v>
      </c>
      <c r="D47" s="37">
        <v>1.9757981490000001</v>
      </c>
      <c r="E47" s="37">
        <v>1.8963724609999999</v>
      </c>
      <c r="F47" s="37">
        <v>1.9425747980000001</v>
      </c>
      <c r="G47" s="37">
        <v>2.4612425029999998</v>
      </c>
      <c r="H47" s="37">
        <v>1.7677048289999999</v>
      </c>
      <c r="I47" s="37">
        <v>2.077768651</v>
      </c>
      <c r="J47" s="37">
        <v>2.060460086</v>
      </c>
      <c r="K47" s="37">
        <v>1.851358525</v>
      </c>
      <c r="L47" s="37">
        <v>0.175439547</v>
      </c>
      <c r="M47" s="37">
        <v>0.742008844</v>
      </c>
      <c r="N47" s="37">
        <v>6.5603439E-2</v>
      </c>
      <c r="O47" s="37">
        <v>0.12529357099999999</v>
      </c>
      <c r="P47" s="37">
        <v>0.24695619699999999</v>
      </c>
      <c r="Q47" s="37">
        <v>0.34177058799999999</v>
      </c>
      <c r="R47" s="37">
        <v>0.82120490999999995</v>
      </c>
      <c r="S47" s="37">
        <v>0.25988536200000001</v>
      </c>
      <c r="T47" s="37">
        <v>0.17175528800000001</v>
      </c>
      <c r="U47" s="37">
        <v>0.32824505999999998</v>
      </c>
      <c r="V47" s="37">
        <v>0.22295172399999999</v>
      </c>
      <c r="W47" s="37">
        <v>1.4432993039999999</v>
      </c>
    </row>
    <row r="48" spans="1:23" x14ac:dyDescent="0.35">
      <c r="A48" s="36">
        <v>7.5452788921951504</v>
      </c>
      <c r="B48" s="37">
        <v>1.839638382</v>
      </c>
      <c r="C48" s="37">
        <v>1.8727880379999999</v>
      </c>
      <c r="D48" s="37">
        <v>1.9688849859999999</v>
      </c>
      <c r="E48" s="37">
        <v>1.6691938159999999</v>
      </c>
      <c r="F48" s="37">
        <v>1.7750497629999999</v>
      </c>
      <c r="G48" s="37">
        <v>2.5239149209999998</v>
      </c>
      <c r="H48" s="37">
        <v>1.902072285</v>
      </c>
      <c r="I48" s="37">
        <v>2.144325523</v>
      </c>
      <c r="J48" s="37">
        <v>2.111597497</v>
      </c>
      <c r="K48" s="37">
        <v>1.8874536289999999</v>
      </c>
      <c r="L48" s="37">
        <v>0.18774628199999999</v>
      </c>
      <c r="M48" s="37">
        <v>0.79492246700000002</v>
      </c>
      <c r="N48" s="37">
        <v>8.8895031999999999E-2</v>
      </c>
      <c r="O48" s="37">
        <v>0.13036029900000001</v>
      </c>
      <c r="P48" s="37">
        <v>0.25803461900000002</v>
      </c>
      <c r="Q48" s="37">
        <v>0.360766105</v>
      </c>
      <c r="R48" s="37">
        <v>0.87065362300000004</v>
      </c>
      <c r="S48" s="37">
        <v>0.26907054499999999</v>
      </c>
      <c r="T48" s="37">
        <v>0.17145190299999999</v>
      </c>
      <c r="U48" s="37">
        <v>0.34380148500000002</v>
      </c>
      <c r="V48" s="37">
        <v>0.22011064999999999</v>
      </c>
      <c r="W48" s="37">
        <v>1.433801119</v>
      </c>
    </row>
    <row r="49" spans="1:23" x14ac:dyDescent="0.35">
      <c r="A49" s="36">
        <v>8.3666622185918609</v>
      </c>
      <c r="B49" s="37">
        <v>1.8654102260000001</v>
      </c>
      <c r="C49" s="37">
        <v>1.9111627419999999</v>
      </c>
      <c r="D49" s="37">
        <v>1.9877844520000001</v>
      </c>
      <c r="E49" s="37">
        <v>1.4809128540000001</v>
      </c>
      <c r="F49" s="37">
        <v>1.6443031180000001</v>
      </c>
      <c r="G49" s="37">
        <v>2.5881050189999999</v>
      </c>
      <c r="H49" s="37">
        <v>2.0543097459999999</v>
      </c>
      <c r="I49" s="37">
        <v>2.2331704530000001</v>
      </c>
      <c r="J49" s="37">
        <v>2.1843442560000002</v>
      </c>
      <c r="K49" s="37">
        <v>1.9440070110000001</v>
      </c>
      <c r="L49" s="37">
        <v>0.202107861</v>
      </c>
      <c r="M49" s="37">
        <v>0.85003107700000002</v>
      </c>
      <c r="N49" s="37">
        <v>0.12247541300000001</v>
      </c>
      <c r="O49" s="37">
        <v>0.13570991399999999</v>
      </c>
      <c r="P49" s="37">
        <v>0.26988977800000002</v>
      </c>
      <c r="Q49" s="37">
        <v>0.38272088399999998</v>
      </c>
      <c r="R49" s="37">
        <v>0.92362348100000002</v>
      </c>
      <c r="S49" s="37">
        <v>0.279863739</v>
      </c>
      <c r="T49" s="37">
        <v>0.17233588699999999</v>
      </c>
      <c r="U49" s="37">
        <v>0.361749037</v>
      </c>
      <c r="V49" s="37">
        <v>0.21997645599999999</v>
      </c>
      <c r="W49" s="37">
        <v>1.441925165</v>
      </c>
    </row>
    <row r="50" spans="1:23" x14ac:dyDescent="0.35">
      <c r="A50" s="36">
        <v>9.2774617983202301</v>
      </c>
      <c r="B50" s="37">
        <v>1.92927615</v>
      </c>
      <c r="C50" s="37">
        <v>1.987927019</v>
      </c>
      <c r="D50" s="37">
        <v>2.0421881590000002</v>
      </c>
      <c r="E50" s="37">
        <v>1.340535789</v>
      </c>
      <c r="F50" s="37">
        <v>1.5577805769999999</v>
      </c>
      <c r="G50" s="37">
        <v>2.6599257509999998</v>
      </c>
      <c r="H50" s="37">
        <v>2.2293983420000001</v>
      </c>
      <c r="I50" s="37">
        <v>2.356217622</v>
      </c>
      <c r="J50" s="37">
        <v>2.2918073570000002</v>
      </c>
      <c r="K50" s="37">
        <v>2.0330133949999998</v>
      </c>
      <c r="L50" s="37">
        <v>0.22034164000000001</v>
      </c>
      <c r="M50" s="37">
        <v>0.91344780299999995</v>
      </c>
      <c r="N50" s="37">
        <v>0.16836262799999999</v>
      </c>
      <c r="O50" s="37">
        <v>0.142487267</v>
      </c>
      <c r="P50" s="37">
        <v>0.28418953200000002</v>
      </c>
      <c r="Q50" s="37">
        <v>0.41058483099999998</v>
      </c>
      <c r="R50" s="37">
        <v>0.98683296499999995</v>
      </c>
      <c r="S50" s="37">
        <v>0.29469635599999999</v>
      </c>
      <c r="T50" s="37">
        <v>0.176332712</v>
      </c>
      <c r="U50" s="37">
        <v>0.38525115199999999</v>
      </c>
      <c r="V50" s="37">
        <v>0.22484490100000001</v>
      </c>
      <c r="W50" s="37">
        <v>1.475078938</v>
      </c>
    </row>
    <row r="51" spans="1:23" x14ac:dyDescent="0.35">
      <c r="A51" s="36">
        <v>10.287411535275</v>
      </c>
      <c r="B51" s="37">
        <v>2.0329463300000001</v>
      </c>
      <c r="C51" s="37">
        <v>2.1032840510000002</v>
      </c>
      <c r="D51" s="37">
        <v>2.1338450999999998</v>
      </c>
      <c r="E51" s="37">
        <v>1.2494102220000001</v>
      </c>
      <c r="F51" s="37">
        <v>1.514938052</v>
      </c>
      <c r="G51" s="37">
        <v>2.7410007790000002</v>
      </c>
      <c r="H51" s="37">
        <v>2.424995054</v>
      </c>
      <c r="I51" s="37">
        <v>2.513997459</v>
      </c>
      <c r="J51" s="37">
        <v>2.4359622220000001</v>
      </c>
      <c r="K51" s="37">
        <v>2.1572707339999999</v>
      </c>
      <c r="L51" s="37">
        <v>0.24043103599999999</v>
      </c>
      <c r="M51" s="37">
        <v>0.97010348000000002</v>
      </c>
      <c r="N51" s="37">
        <v>0.22553377799999999</v>
      </c>
      <c r="O51" s="37">
        <v>0.149199638</v>
      </c>
      <c r="P51" s="37">
        <v>0.29762413999999998</v>
      </c>
      <c r="Q51" s="37">
        <v>0.43900560900000002</v>
      </c>
      <c r="R51" s="37">
        <v>1.043265326</v>
      </c>
      <c r="S51" s="37">
        <v>0.31205289600000002</v>
      </c>
      <c r="T51" s="37">
        <v>0.18227143100000001</v>
      </c>
      <c r="U51" s="37">
        <v>0.41099255400000001</v>
      </c>
      <c r="V51" s="37">
        <v>0.234090508</v>
      </c>
      <c r="W51" s="37">
        <v>1.5363056690000001</v>
      </c>
    </row>
    <row r="52" spans="1:23" x14ac:dyDescent="0.35">
      <c r="A52" s="36">
        <v>11.407304971632501</v>
      </c>
      <c r="B52" s="37">
        <v>2.178085984</v>
      </c>
      <c r="C52" s="37">
        <v>2.2571269809999999</v>
      </c>
      <c r="D52" s="37">
        <v>2.263831336</v>
      </c>
      <c r="E52" s="37">
        <v>1.2041769360000001</v>
      </c>
      <c r="F52" s="37">
        <v>1.5111338409999999</v>
      </c>
      <c r="G52" s="37">
        <v>2.8331006219999999</v>
      </c>
      <c r="H52" s="37">
        <v>2.6409408459999999</v>
      </c>
      <c r="I52" s="37">
        <v>2.7091055869999998</v>
      </c>
      <c r="J52" s="37">
        <v>2.6209754059999999</v>
      </c>
      <c r="K52" s="37">
        <v>2.3211688320000001</v>
      </c>
      <c r="L52" s="37">
        <v>0.26330865199999998</v>
      </c>
      <c r="M52" s="37">
        <v>1.0211282319999999</v>
      </c>
      <c r="N52" s="37">
        <v>0.295036568</v>
      </c>
      <c r="O52" s="37">
        <v>0.156247209</v>
      </c>
      <c r="P52" s="37">
        <v>0.31038520000000003</v>
      </c>
      <c r="Q52" s="37">
        <v>0.46803592399999999</v>
      </c>
      <c r="R52" s="37">
        <v>1.0936671179999999</v>
      </c>
      <c r="S52" s="37">
        <v>0.33294519</v>
      </c>
      <c r="T52" s="37">
        <v>0.19116387100000001</v>
      </c>
      <c r="U52" s="37">
        <v>0.44034398499999999</v>
      </c>
      <c r="V52" s="37">
        <v>0.248832099</v>
      </c>
      <c r="W52" s="37">
        <v>1.6287850559999999</v>
      </c>
    </row>
    <row r="53" spans="1:23" x14ac:dyDescent="0.35">
      <c r="A53" s="36">
        <v>12.6491106406732</v>
      </c>
      <c r="B53" s="37">
        <v>2.355418083</v>
      </c>
      <c r="C53" s="37">
        <v>2.4387892280000001</v>
      </c>
      <c r="D53" s="37">
        <v>2.4227449729999999</v>
      </c>
      <c r="E53" s="37">
        <v>1.1931196239999999</v>
      </c>
      <c r="F53" s="37">
        <v>1.5337823719999999</v>
      </c>
      <c r="G53" s="37">
        <v>2.9313019229999999</v>
      </c>
      <c r="H53" s="37">
        <v>2.8655691220000001</v>
      </c>
      <c r="I53" s="37">
        <v>2.9291875539999999</v>
      </c>
      <c r="J53" s="37">
        <v>2.835668423</v>
      </c>
      <c r="K53" s="37">
        <v>2.5167914300000001</v>
      </c>
      <c r="L53" s="37">
        <v>0.28559816399999999</v>
      </c>
      <c r="M53" s="37">
        <v>1.0470282799999999</v>
      </c>
      <c r="N53" s="37">
        <v>0.37195271299999999</v>
      </c>
      <c r="O53" s="37">
        <v>0.16143716399999999</v>
      </c>
      <c r="P53" s="37">
        <v>0.317516574</v>
      </c>
      <c r="Q53" s="37">
        <v>0.48936634800000001</v>
      </c>
      <c r="R53" s="37">
        <v>1.1180089790000001</v>
      </c>
      <c r="S53" s="37">
        <v>0.35408431200000001</v>
      </c>
      <c r="T53" s="37">
        <v>0.200934258</v>
      </c>
      <c r="U53" s="37">
        <v>0.467336947</v>
      </c>
      <c r="V53" s="37">
        <v>0.26682539599999999</v>
      </c>
      <c r="W53" s="37">
        <v>1.7495077269999999</v>
      </c>
    </row>
    <row r="54" spans="1:23" x14ac:dyDescent="0.35">
      <c r="A54" s="36">
        <v>14.026099976977701</v>
      </c>
      <c r="B54" s="37">
        <v>2.5552811110000002</v>
      </c>
      <c r="C54" s="37">
        <v>2.6359541499999999</v>
      </c>
      <c r="D54" s="37">
        <v>2.5999112200000001</v>
      </c>
      <c r="E54" s="37">
        <v>1.20172557</v>
      </c>
      <c r="F54" s="37">
        <v>1.567801113</v>
      </c>
      <c r="G54" s="37">
        <v>3.0306338639999999</v>
      </c>
      <c r="H54" s="37">
        <v>3.0884166039999998</v>
      </c>
      <c r="I54" s="37">
        <v>3.1621559000000001</v>
      </c>
      <c r="J54" s="37">
        <v>3.0696853439999998</v>
      </c>
      <c r="K54" s="37">
        <v>2.736562669</v>
      </c>
      <c r="L54" s="37">
        <v>0.30438617299999998</v>
      </c>
      <c r="M54" s="37">
        <v>1.035748262</v>
      </c>
      <c r="N54" s="37">
        <v>0.45082662699999998</v>
      </c>
      <c r="O54" s="37">
        <v>0.16313819700000001</v>
      </c>
      <c r="P54" s="37">
        <v>0.31555006099999999</v>
      </c>
      <c r="Q54" s="37">
        <v>0.496559947</v>
      </c>
      <c r="R54" s="37">
        <v>1.1013907519999999</v>
      </c>
      <c r="S54" s="37">
        <v>0.372618791</v>
      </c>
      <c r="T54" s="37">
        <v>0.21024453100000001</v>
      </c>
      <c r="U54" s="37">
        <v>0.48706888100000001</v>
      </c>
      <c r="V54" s="37">
        <v>0.28620385500000001</v>
      </c>
      <c r="W54" s="37">
        <v>1.894712985</v>
      </c>
    </row>
    <row r="55" spans="1:23" x14ac:dyDescent="0.35">
      <c r="A55" s="36">
        <v>15.552989150998799</v>
      </c>
      <c r="B55" s="37">
        <v>2.76852776</v>
      </c>
      <c r="C55" s="37">
        <v>2.8350399639999999</v>
      </c>
      <c r="D55" s="37">
        <v>2.7832163849999998</v>
      </c>
      <c r="E55" s="37">
        <v>1.211758339</v>
      </c>
      <c r="F55" s="37">
        <v>1.5941178650000001</v>
      </c>
      <c r="G55" s="37">
        <v>3.120989829</v>
      </c>
      <c r="H55" s="37">
        <v>3.3004535439999998</v>
      </c>
      <c r="I55" s="37">
        <v>3.39720887</v>
      </c>
      <c r="J55" s="37">
        <v>3.3135111589999999</v>
      </c>
      <c r="K55" s="37">
        <v>2.9750500359999998</v>
      </c>
      <c r="L55" s="37">
        <v>0.31718419599999997</v>
      </c>
      <c r="M55" s="37">
        <v>0.97552811800000006</v>
      </c>
      <c r="N55" s="37">
        <v>0.52687792099999997</v>
      </c>
      <c r="O55" s="37">
        <v>0.16012135499999999</v>
      </c>
      <c r="P55" s="37">
        <v>0.301474195</v>
      </c>
      <c r="Q55" s="37">
        <v>0.48407009200000001</v>
      </c>
      <c r="R55" s="37">
        <v>1.0312753020000001</v>
      </c>
      <c r="S55" s="37">
        <v>0.38646904100000001</v>
      </c>
      <c r="T55" s="37">
        <v>0.21811012399999999</v>
      </c>
      <c r="U55" s="37">
        <v>0.49549185299999998</v>
      </c>
      <c r="V55" s="37">
        <v>0.30587200599999997</v>
      </c>
      <c r="W55" s="37">
        <v>2.0606238939999999</v>
      </c>
    </row>
    <row r="56" spans="1:23" x14ac:dyDescent="0.35">
      <c r="A56" s="36">
        <v>17.246096343825599</v>
      </c>
      <c r="B56" s="37">
        <v>2.989129599</v>
      </c>
      <c r="C56" s="37">
        <v>3.0263642750000002</v>
      </c>
      <c r="D56" s="37">
        <v>2.964616189</v>
      </c>
      <c r="E56" s="37">
        <v>1.211519016</v>
      </c>
      <c r="F56" s="37">
        <v>1.601884769</v>
      </c>
      <c r="G56" s="37">
        <v>3.2050541049999999</v>
      </c>
      <c r="H56" s="37">
        <v>3.5041699469999998</v>
      </c>
      <c r="I56" s="37">
        <v>3.6319423089999998</v>
      </c>
      <c r="J56" s="37">
        <v>3.5643509149999999</v>
      </c>
      <c r="K56" s="37">
        <v>3.2309159670000001</v>
      </c>
      <c r="L56" s="37">
        <v>0.32624665899999999</v>
      </c>
      <c r="M56" s="37">
        <v>0.88190427299999996</v>
      </c>
      <c r="N56" s="37">
        <v>0.59970794900000002</v>
      </c>
      <c r="O56" s="37">
        <v>0.15410033200000001</v>
      </c>
      <c r="P56" s="37">
        <v>0.278822819</v>
      </c>
      <c r="Q56" s="37">
        <v>0.456560717</v>
      </c>
      <c r="R56" s="37">
        <v>0.92562955700000005</v>
      </c>
      <c r="S56" s="37">
        <v>0.39842209000000001</v>
      </c>
      <c r="T56" s="37">
        <v>0.22652091399999999</v>
      </c>
      <c r="U56" s="37">
        <v>0.49653214200000001</v>
      </c>
      <c r="V56" s="37">
        <v>0.32762934199999999</v>
      </c>
      <c r="W56" s="37">
        <v>2.243712194</v>
      </c>
    </row>
    <row r="57" spans="1:23" x14ac:dyDescent="0.35">
      <c r="A57" s="36">
        <v>19.1235161429668</v>
      </c>
      <c r="B57" s="37">
        <v>3.189152913</v>
      </c>
      <c r="C57" s="37">
        <v>3.1802316140000002</v>
      </c>
      <c r="D57" s="37">
        <v>3.1153850049999998</v>
      </c>
      <c r="E57" s="37">
        <v>1.1828627</v>
      </c>
      <c r="F57" s="37">
        <v>1.572385345</v>
      </c>
      <c r="G57" s="37">
        <v>3.2666828410000002</v>
      </c>
      <c r="H57" s="37">
        <v>3.6816079529999999</v>
      </c>
      <c r="I57" s="37">
        <v>3.833719458</v>
      </c>
      <c r="J57" s="37">
        <v>3.7885974579999999</v>
      </c>
      <c r="K57" s="37">
        <v>3.4772131320000002</v>
      </c>
      <c r="L57" s="37">
        <v>0.32887836500000001</v>
      </c>
      <c r="M57" s="37">
        <v>0.75562504200000002</v>
      </c>
      <c r="N57" s="37">
        <v>0.66288633500000005</v>
      </c>
      <c r="O57" s="37">
        <v>0.14408968899999999</v>
      </c>
      <c r="P57" s="37">
        <v>0.24684014700000001</v>
      </c>
      <c r="Q57" s="37">
        <v>0.41195462799999999</v>
      </c>
      <c r="R57" s="37">
        <v>0.78612822299999996</v>
      </c>
      <c r="S57" s="37">
        <v>0.40557351699999999</v>
      </c>
      <c r="T57" s="37">
        <v>0.23390318500000001</v>
      </c>
      <c r="U57" s="37">
        <v>0.48613828999999997</v>
      </c>
      <c r="V57" s="37">
        <v>0.34895220199999999</v>
      </c>
      <c r="W57" s="37">
        <v>2.4259692980000001</v>
      </c>
    </row>
    <row r="58" spans="1:23" x14ac:dyDescent="0.35">
      <c r="A58" s="36">
        <v>21.205312922958498</v>
      </c>
      <c r="B58" s="37">
        <v>3.3257942310000002</v>
      </c>
      <c r="C58" s="37">
        <v>3.2531726280000002</v>
      </c>
      <c r="D58" s="37">
        <v>3.1937600129999999</v>
      </c>
      <c r="E58" s="37">
        <v>1.1090744809999999</v>
      </c>
      <c r="F58" s="37">
        <v>1.486554248</v>
      </c>
      <c r="G58" s="37">
        <v>3.2809065400000001</v>
      </c>
      <c r="H58" s="37">
        <v>3.800144306</v>
      </c>
      <c r="I58" s="37">
        <v>3.948011653</v>
      </c>
      <c r="J58" s="37">
        <v>3.9292958730000001</v>
      </c>
      <c r="K58" s="37">
        <v>3.667213362</v>
      </c>
      <c r="L58" s="37">
        <v>0.31900537099999998</v>
      </c>
      <c r="M58" s="37">
        <v>0.59655296300000005</v>
      </c>
      <c r="N58" s="37">
        <v>0.70136438099999998</v>
      </c>
      <c r="O58" s="37">
        <v>0.12821618400000001</v>
      </c>
      <c r="P58" s="37">
        <v>0.20416568500000001</v>
      </c>
      <c r="Q58" s="37">
        <v>0.34703437399999998</v>
      </c>
      <c r="R58" s="37">
        <v>0.61377133900000003</v>
      </c>
      <c r="S58" s="37">
        <v>0.40076367899999998</v>
      </c>
      <c r="T58" s="37">
        <v>0.23590745099999999</v>
      </c>
      <c r="U58" s="37">
        <v>0.45602900899999999</v>
      </c>
      <c r="V58" s="37">
        <v>0.36333251500000002</v>
      </c>
      <c r="W58" s="37">
        <v>2.5795478360000001</v>
      </c>
    </row>
    <row r="59" spans="1:23" x14ac:dyDescent="0.35">
      <c r="A59" s="36">
        <v>23.5137352774933</v>
      </c>
      <c r="B59" s="37">
        <v>3.3689771560000001</v>
      </c>
      <c r="C59" s="37">
        <v>3.215755331</v>
      </c>
      <c r="D59" s="37">
        <v>3.171694944</v>
      </c>
      <c r="E59" s="37">
        <v>0.98586164700000001</v>
      </c>
      <c r="F59" s="37">
        <v>1.3387939179999999</v>
      </c>
      <c r="G59" s="37">
        <v>3.2341622910000001</v>
      </c>
      <c r="H59" s="37">
        <v>3.8441057750000001</v>
      </c>
      <c r="I59" s="37">
        <v>3.9378725370000001</v>
      </c>
      <c r="J59" s="37">
        <v>3.9462529829999999</v>
      </c>
      <c r="K59" s="37">
        <v>3.767392107</v>
      </c>
      <c r="L59" s="37">
        <v>0.29278801100000001</v>
      </c>
      <c r="M59" s="37">
        <v>0.41831568000000002</v>
      </c>
      <c r="N59" s="37">
        <v>0.70176538200000005</v>
      </c>
      <c r="O59" s="37">
        <v>0.10632668300000001</v>
      </c>
      <c r="P59" s="37">
        <v>0.15330120699999999</v>
      </c>
      <c r="Q59" s="37">
        <v>0.265338083</v>
      </c>
      <c r="R59" s="37">
        <v>0.423891772</v>
      </c>
      <c r="S59" s="37">
        <v>0.379788874</v>
      </c>
      <c r="T59" s="37">
        <v>0.22912008</v>
      </c>
      <c r="U59" s="37">
        <v>0.402275351</v>
      </c>
      <c r="V59" s="37">
        <v>0.36566681000000001</v>
      </c>
      <c r="W59" s="37">
        <v>2.6841068880000001</v>
      </c>
    </row>
    <row r="60" spans="1:23" x14ac:dyDescent="0.35">
      <c r="A60" s="36">
        <v>26.073453794752801</v>
      </c>
      <c r="B60" s="37">
        <v>3.329263482</v>
      </c>
      <c r="C60" s="37">
        <v>3.078639044</v>
      </c>
      <c r="D60" s="37">
        <v>3.0588295169999999</v>
      </c>
      <c r="E60" s="37">
        <v>0.82581294299999997</v>
      </c>
      <c r="F60" s="37">
        <v>1.1436561220000001</v>
      </c>
      <c r="G60" s="37">
        <v>3.1354339019999999</v>
      </c>
      <c r="H60" s="37">
        <v>3.843280622</v>
      </c>
      <c r="I60" s="37">
        <v>3.8255703099999998</v>
      </c>
      <c r="J60" s="37">
        <v>3.860240396</v>
      </c>
      <c r="K60" s="37">
        <v>3.7945558849999999</v>
      </c>
      <c r="L60" s="37">
        <v>0.25900757800000002</v>
      </c>
      <c r="M60" s="37">
        <v>0.261333651</v>
      </c>
      <c r="N60" s="37">
        <v>0.68017190299999997</v>
      </c>
      <c r="O60" s="37">
        <v>8.3720587999999999E-2</v>
      </c>
      <c r="P60" s="37">
        <v>0.104912506</v>
      </c>
      <c r="Q60" s="37">
        <v>0.185475115</v>
      </c>
      <c r="R60" s="37">
        <v>0.25931817400000001</v>
      </c>
      <c r="S60" s="37">
        <v>0.35157130199999997</v>
      </c>
      <c r="T60" s="37">
        <v>0.219313703</v>
      </c>
      <c r="U60" s="37">
        <v>0.33930365899999998</v>
      </c>
      <c r="V60" s="37">
        <v>0.36254728600000002</v>
      </c>
      <c r="W60" s="37">
        <v>2.7445404990000002</v>
      </c>
    </row>
    <row r="61" spans="1:23" x14ac:dyDescent="0.35">
      <c r="A61" s="36">
        <v>28.911824717097101</v>
      </c>
      <c r="B61" s="37">
        <v>3.2150019520000002</v>
      </c>
      <c r="C61" s="37">
        <v>2.8536625120000001</v>
      </c>
      <c r="D61" s="37">
        <v>2.8649199420000002</v>
      </c>
      <c r="E61" s="37">
        <v>0.64628591499999999</v>
      </c>
      <c r="F61" s="37">
        <v>0.92039304499999997</v>
      </c>
      <c r="G61" s="37">
        <v>2.9932405769999999</v>
      </c>
      <c r="H61" s="37">
        <v>3.8204194519999999</v>
      </c>
      <c r="I61" s="37">
        <v>3.6259953120000001</v>
      </c>
      <c r="J61" s="37">
        <v>3.6849364800000002</v>
      </c>
      <c r="K61" s="37">
        <v>3.7588173540000001</v>
      </c>
      <c r="L61" s="37">
        <v>0.22143911599999999</v>
      </c>
      <c r="M61" s="37">
        <v>0.141048118</v>
      </c>
      <c r="N61" s="37">
        <v>0.64360094400000001</v>
      </c>
      <c r="O61" s="37">
        <v>6.2736543000000006E-2</v>
      </c>
      <c r="P61" s="37">
        <v>6.4282038999999999E-2</v>
      </c>
      <c r="Q61" s="37">
        <v>0.116546686</v>
      </c>
      <c r="R61" s="37">
        <v>0.135770535</v>
      </c>
      <c r="S61" s="37">
        <v>0.32081001599999998</v>
      </c>
      <c r="T61" s="37">
        <v>0.209492019</v>
      </c>
      <c r="U61" s="37">
        <v>0.27375738100000002</v>
      </c>
      <c r="V61" s="37">
        <v>0.35771399500000001</v>
      </c>
      <c r="W61" s="37">
        <v>2.76510393</v>
      </c>
    </row>
    <row r="62" spans="1:23" x14ac:dyDescent="0.35">
      <c r="A62" s="36">
        <v>32.059182302897298</v>
      </c>
      <c r="B62" s="37">
        <v>3.021207956</v>
      </c>
      <c r="C62" s="37">
        <v>2.5460763759999998</v>
      </c>
      <c r="D62" s="37">
        <v>2.5917767569999999</v>
      </c>
      <c r="E62" s="37">
        <v>0.46582014799999999</v>
      </c>
      <c r="F62" s="37">
        <v>0.68919243699999999</v>
      </c>
      <c r="G62" s="37">
        <v>2.8083663520000002</v>
      </c>
      <c r="H62" s="37">
        <v>3.7759540039999999</v>
      </c>
      <c r="I62" s="37">
        <v>3.3356184080000002</v>
      </c>
      <c r="J62" s="37">
        <v>3.4153228289999999</v>
      </c>
      <c r="K62" s="37">
        <v>3.6502510899999998</v>
      </c>
      <c r="L62" s="37">
        <v>0.182273451</v>
      </c>
      <c r="M62" s="37">
        <v>6.3531125999999993E-2</v>
      </c>
      <c r="N62" s="37">
        <v>0.59388155899999995</v>
      </c>
      <c r="O62" s="37">
        <v>4.4856001E-2</v>
      </c>
      <c r="P62" s="37">
        <v>3.4470526000000001E-2</v>
      </c>
      <c r="Q62" s="37">
        <v>6.4381254999999998E-2</v>
      </c>
      <c r="R62" s="37">
        <v>5.8511516999999999E-2</v>
      </c>
      <c r="S62" s="37">
        <v>0.28943799199999998</v>
      </c>
      <c r="T62" s="37">
        <v>0.20062110799999999</v>
      </c>
      <c r="U62" s="37">
        <v>0.21020464699999999</v>
      </c>
      <c r="V62" s="37">
        <v>0.35176876400000001</v>
      </c>
      <c r="W62" s="37">
        <v>2.7402332079999998</v>
      </c>
    </row>
    <row r="63" spans="1:23" x14ac:dyDescent="0.35">
      <c r="A63" s="36">
        <v>35.549163015041799</v>
      </c>
      <c r="B63" s="37">
        <v>2.727929659</v>
      </c>
      <c r="C63" s="37">
        <v>2.1546391919999999</v>
      </c>
      <c r="D63" s="37">
        <v>2.2330914420000001</v>
      </c>
      <c r="E63" s="37">
        <v>0.30089426899999999</v>
      </c>
      <c r="F63" s="37">
        <v>0.46887133600000003</v>
      </c>
      <c r="G63" s="37">
        <v>2.5729625340000002</v>
      </c>
      <c r="H63" s="37">
        <v>3.682406303</v>
      </c>
      <c r="I63" s="37">
        <v>2.9316492360000002</v>
      </c>
      <c r="J63" s="37">
        <v>3.0248573460000001</v>
      </c>
      <c r="K63" s="37">
        <v>3.4342524430000001</v>
      </c>
      <c r="L63" s="37">
        <v>0.13880777399999999</v>
      </c>
      <c r="M63" s="37">
        <v>2.0579804E-2</v>
      </c>
      <c r="N63" s="37">
        <v>0.51692296500000001</v>
      </c>
      <c r="O63" s="37">
        <v>2.9349074999999999E-2</v>
      </c>
      <c r="P63" s="37">
        <v>1.4656044999999999E-2</v>
      </c>
      <c r="Q63" s="37">
        <v>2.8329185999999999E-2</v>
      </c>
      <c r="R63" s="37">
        <v>1.7746317000000001E-2</v>
      </c>
      <c r="S63" s="37">
        <v>0.25362270799999997</v>
      </c>
      <c r="T63" s="37">
        <v>0.189272474</v>
      </c>
      <c r="U63" s="37">
        <v>0.146781579</v>
      </c>
      <c r="V63" s="37">
        <v>0.33907571800000003</v>
      </c>
      <c r="W63" s="37">
        <v>2.6534818960000002</v>
      </c>
    </row>
    <row r="64" spans="1:23" x14ac:dyDescent="0.35">
      <c r="A64" s="36">
        <v>39.419065000787903</v>
      </c>
      <c r="B64" s="37">
        <v>2.3528240519999999</v>
      </c>
      <c r="C64" s="37">
        <v>1.7137838949999999</v>
      </c>
      <c r="D64" s="37">
        <v>1.817006184</v>
      </c>
      <c r="E64" s="37">
        <v>0.168304657</v>
      </c>
      <c r="F64" s="37">
        <v>0.28206258299999998</v>
      </c>
      <c r="G64" s="37">
        <v>2.2946469330000001</v>
      </c>
      <c r="H64" s="37">
        <v>3.5412152419999998</v>
      </c>
      <c r="I64" s="37">
        <v>2.445797818</v>
      </c>
      <c r="J64" s="37">
        <v>2.5448562589999999</v>
      </c>
      <c r="K64" s="37">
        <v>3.122359479</v>
      </c>
      <c r="L64" s="37">
        <v>9.8866079999999995E-2</v>
      </c>
      <c r="M64" s="37">
        <v>3.8418689999999999E-3</v>
      </c>
      <c r="N64" s="37">
        <v>0.43052747899999999</v>
      </c>
      <c r="O64" s="37">
        <v>1.7898447000000001E-2</v>
      </c>
      <c r="P64" s="37">
        <v>4.5211950000000004E-3</v>
      </c>
      <c r="Q64" s="37">
        <v>9.2210920000000002E-3</v>
      </c>
      <c r="R64" s="37">
        <v>3.1064859999999999E-3</v>
      </c>
      <c r="S64" s="37">
        <v>0.22045957199999999</v>
      </c>
      <c r="T64" s="37">
        <v>0.18074775700000001</v>
      </c>
      <c r="U64" s="37">
        <v>9.4278375999999997E-2</v>
      </c>
      <c r="V64" s="37">
        <v>0.32546227700000002</v>
      </c>
      <c r="W64" s="37">
        <v>2.5104130160000002</v>
      </c>
    </row>
    <row r="65" spans="1:23" x14ac:dyDescent="0.35">
      <c r="A65" s="36">
        <v>43.710246704791899</v>
      </c>
      <c r="B65" s="37">
        <v>1.914373509</v>
      </c>
      <c r="C65" s="37">
        <v>1.25874993</v>
      </c>
      <c r="D65" s="37">
        <v>1.373831271</v>
      </c>
      <c r="E65" s="37">
        <v>7.0331627999999993E-2</v>
      </c>
      <c r="F65" s="37">
        <v>0.14081993200000001</v>
      </c>
      <c r="G65" s="37">
        <v>1.981249963</v>
      </c>
      <c r="H65" s="37">
        <v>3.3393509529999998</v>
      </c>
      <c r="I65" s="37">
        <v>1.905124209</v>
      </c>
      <c r="J65" s="37">
        <v>2.0011140300000001</v>
      </c>
      <c r="K65" s="37">
        <v>2.717478292</v>
      </c>
      <c r="L65" s="37">
        <v>6.4250681000000004E-2</v>
      </c>
      <c r="M65" s="37">
        <v>1.42068E-4</v>
      </c>
      <c r="N65" s="37">
        <v>0.33183637999999999</v>
      </c>
      <c r="O65" s="37">
        <v>9.8246500000000007E-3</v>
      </c>
      <c r="P65" s="37">
        <v>7.9030300000000001E-4</v>
      </c>
      <c r="Q65" s="37">
        <v>1.8208460000000001E-3</v>
      </c>
      <c r="R65" s="37">
        <v>3.6547499999999998E-4</v>
      </c>
      <c r="S65" s="37">
        <v>0.190035079</v>
      </c>
      <c r="T65" s="37">
        <v>0.17351218099999999</v>
      </c>
      <c r="U65" s="37">
        <v>5.5681296999999998E-2</v>
      </c>
      <c r="V65" s="37">
        <v>0.308394801</v>
      </c>
      <c r="W65" s="37">
        <v>2.3153285779999999</v>
      </c>
    </row>
    <row r="66" spans="1:23" x14ac:dyDescent="0.35">
      <c r="A66" s="36">
        <v>48.468568875380001</v>
      </c>
      <c r="B66" s="37">
        <v>1.4621701140000001</v>
      </c>
      <c r="C66" s="37">
        <v>0.84234482200000005</v>
      </c>
      <c r="D66" s="37">
        <v>0.95501294199999998</v>
      </c>
      <c r="E66" s="37">
        <v>1.4100667000000001E-2</v>
      </c>
      <c r="F66" s="37">
        <v>4.6678878E-2</v>
      </c>
      <c r="G66" s="37">
        <v>1.654809891</v>
      </c>
      <c r="H66" s="37">
        <v>3.0986831050000001</v>
      </c>
      <c r="I66" s="37">
        <v>1.375599668</v>
      </c>
      <c r="J66" s="37">
        <v>1.4615374720000001</v>
      </c>
      <c r="K66" s="37">
        <v>2.267070651</v>
      </c>
      <c r="L66" s="37">
        <v>4.0315458999999998E-2</v>
      </c>
      <c r="M66" s="37">
        <v>6.6645900000000005E-5</v>
      </c>
      <c r="N66" s="37">
        <v>0.23924081999999999</v>
      </c>
      <c r="O66" s="37">
        <v>4.8090429999999998E-3</v>
      </c>
      <c r="P66" s="37">
        <v>5.4898600000000003E-5</v>
      </c>
      <c r="Q66" s="37">
        <v>2.33009E-4</v>
      </c>
      <c r="R66" s="37">
        <v>3.3871299999999998E-4</v>
      </c>
      <c r="S66" s="37">
        <v>0.16916940699999999</v>
      </c>
      <c r="T66" s="37">
        <v>0.17263673700000001</v>
      </c>
      <c r="U66" s="37">
        <v>3.6153695E-2</v>
      </c>
      <c r="V66" s="37">
        <v>0.29572863999999999</v>
      </c>
      <c r="W66" s="37">
        <v>2.0960378770000001</v>
      </c>
    </row>
    <row r="67" spans="1:23" x14ac:dyDescent="0.35">
      <c r="A67" s="36">
        <v>53.744884687871597</v>
      </c>
      <c r="B67" s="37">
        <v>1.036614073</v>
      </c>
      <c r="C67" s="37">
        <v>0.50191458</v>
      </c>
      <c r="D67" s="37">
        <v>0.59921148300000004</v>
      </c>
      <c r="E67" s="37">
        <v>1.3204200000000001E-3</v>
      </c>
      <c r="F67" s="37">
        <v>4.8627000000000002E-3</v>
      </c>
      <c r="G67" s="37">
        <v>1.332570448</v>
      </c>
      <c r="H67" s="37">
        <v>2.8237984379999999</v>
      </c>
      <c r="I67" s="37">
        <v>0.90642759399999995</v>
      </c>
      <c r="J67" s="37">
        <v>0.97713675799999999</v>
      </c>
      <c r="K67" s="37">
        <v>1.8046522979999999</v>
      </c>
      <c r="L67" s="37">
        <v>2.8737886000000001E-2</v>
      </c>
      <c r="M67" s="37">
        <v>4.8289599999999999E-5</v>
      </c>
      <c r="N67" s="37">
        <v>0.15932534000000001</v>
      </c>
      <c r="O67" s="37">
        <v>2.0615479999999999E-3</v>
      </c>
      <c r="P67" s="37">
        <v>6.1103400000000002E-5</v>
      </c>
      <c r="Q67" s="37">
        <v>2.79895E-4</v>
      </c>
      <c r="R67" s="37">
        <v>2.2332999999999999E-4</v>
      </c>
      <c r="S67" s="37">
        <v>0.15937152700000001</v>
      </c>
      <c r="T67" s="37">
        <v>0.177839097</v>
      </c>
      <c r="U67" s="37">
        <v>3.6757339E-2</v>
      </c>
      <c r="V67" s="37">
        <v>0.28881019299999999</v>
      </c>
      <c r="W67" s="37">
        <v>1.873457468</v>
      </c>
    </row>
    <row r="68" spans="1:23" x14ac:dyDescent="0.35">
      <c r="A68" s="36">
        <v>59.595583223003999</v>
      </c>
      <c r="B68" s="37">
        <v>0.66891560299999997</v>
      </c>
      <c r="C68" s="37">
        <v>0.255402236</v>
      </c>
      <c r="D68" s="37">
        <v>0.32848064399999999</v>
      </c>
      <c r="E68" s="37">
        <v>0</v>
      </c>
      <c r="F68" s="37">
        <v>0</v>
      </c>
      <c r="G68" s="37">
        <v>1.0275793449999999</v>
      </c>
      <c r="H68" s="37">
        <v>2.5120185400000001</v>
      </c>
      <c r="I68" s="37">
        <v>0.53006114000000004</v>
      </c>
      <c r="J68" s="37">
        <v>0.58262632400000003</v>
      </c>
      <c r="K68" s="37">
        <v>1.356891952</v>
      </c>
      <c r="L68" s="37">
        <v>2.9206664E-2</v>
      </c>
      <c r="M68" s="37">
        <v>1.3782500000000001E-5</v>
      </c>
      <c r="N68" s="37">
        <v>9.5225945000000006E-2</v>
      </c>
      <c r="O68" s="37">
        <v>8.7922100000000002E-4</v>
      </c>
      <c r="P68" s="37">
        <v>4.6693899999999997E-5</v>
      </c>
      <c r="Q68" s="37">
        <v>2.8911699999999998E-4</v>
      </c>
      <c r="R68" s="37">
        <v>5.8044600000000003E-5</v>
      </c>
      <c r="S68" s="37">
        <v>0.160144761</v>
      </c>
      <c r="T68" s="37">
        <v>0.186999154</v>
      </c>
      <c r="U68" s="37">
        <v>5.6469194E-2</v>
      </c>
      <c r="V68" s="37">
        <v>0.28720128700000003</v>
      </c>
      <c r="W68" s="37">
        <v>1.6634039300000001</v>
      </c>
    </row>
    <row r="69" spans="1:23" x14ac:dyDescent="0.35">
      <c r="A69" s="36">
        <v>66.083192108727005</v>
      </c>
      <c r="B69" s="37">
        <v>0.38114171400000002</v>
      </c>
      <c r="C69" s="37">
        <v>8.6346405000000001E-2</v>
      </c>
      <c r="D69" s="37">
        <v>0.13966861799999999</v>
      </c>
      <c r="E69" s="37">
        <v>0</v>
      </c>
      <c r="F69" s="37">
        <v>0</v>
      </c>
      <c r="G69" s="37">
        <v>0.75090648500000001</v>
      </c>
      <c r="H69" s="37">
        <v>2.1632306219999999</v>
      </c>
      <c r="I69" s="37">
        <v>0.26279647900000003</v>
      </c>
      <c r="J69" s="37">
        <v>0.29719986700000001</v>
      </c>
      <c r="K69" s="37">
        <v>0.94975114999999999</v>
      </c>
      <c r="L69" s="37">
        <v>4.0112612999999998E-2</v>
      </c>
      <c r="M69" s="37">
        <v>8.9097800000000005E-7</v>
      </c>
      <c r="N69" s="37">
        <v>4.9361600999999998E-2</v>
      </c>
      <c r="O69" s="37">
        <v>8.2149700000000003E-4</v>
      </c>
      <c r="P69" s="37">
        <v>2.2682100000000001E-5</v>
      </c>
      <c r="Q69" s="37">
        <v>1.7160499999999999E-4</v>
      </c>
      <c r="R69" s="37">
        <v>2.80022E-6</v>
      </c>
      <c r="S69" s="37">
        <v>0.17046981999999999</v>
      </c>
      <c r="T69" s="37">
        <v>0.19662105699999999</v>
      </c>
      <c r="U69" s="37">
        <v>9.2927794999999994E-2</v>
      </c>
      <c r="V69" s="37">
        <v>0.28972161200000002</v>
      </c>
      <c r="W69" s="37">
        <v>1.4790340239999999</v>
      </c>
    </row>
    <row r="70" spans="1:23" x14ac:dyDescent="0.35">
      <c r="A70" s="36">
        <v>73.277045765922693</v>
      </c>
      <c r="B70" s="37">
        <v>0.17750015299999999</v>
      </c>
      <c r="C70" s="37">
        <v>1.0062074000000001E-2</v>
      </c>
      <c r="D70" s="37">
        <v>3.2452099999999998E-2</v>
      </c>
      <c r="E70" s="37">
        <v>0</v>
      </c>
      <c r="F70" s="37">
        <v>0</v>
      </c>
      <c r="G70" s="37">
        <v>0.51246152599999995</v>
      </c>
      <c r="H70" s="37">
        <v>1.7874065800000001</v>
      </c>
      <c r="I70" s="37">
        <v>8.6934251000000004E-2</v>
      </c>
      <c r="J70" s="37">
        <v>0.110691805</v>
      </c>
      <c r="K70" s="37">
        <v>0.606964116</v>
      </c>
      <c r="L70" s="37">
        <v>5.8725977999999998E-2</v>
      </c>
      <c r="M70" s="37">
        <v>0</v>
      </c>
      <c r="N70" s="37">
        <v>2.1032505E-2</v>
      </c>
      <c r="O70" s="37">
        <v>1.5345960000000001E-3</v>
      </c>
      <c r="P70" s="37">
        <v>1.18646E-5</v>
      </c>
      <c r="Q70" s="37">
        <v>6.1674200000000007E-5</v>
      </c>
      <c r="R70" s="37">
        <v>0</v>
      </c>
      <c r="S70" s="37">
        <v>0.190469997</v>
      </c>
      <c r="T70" s="37">
        <v>0.20399030500000001</v>
      </c>
      <c r="U70" s="37">
        <v>0.14375716399999999</v>
      </c>
      <c r="V70" s="37">
        <v>0.296988798</v>
      </c>
      <c r="W70" s="37">
        <v>1.3329148799999999</v>
      </c>
    </row>
    <row r="71" spans="1:23" x14ac:dyDescent="0.35">
      <c r="A71" s="36">
        <v>81.254026399732794</v>
      </c>
      <c r="B71" s="37">
        <v>5.0683648999999997E-2</v>
      </c>
      <c r="C71" s="37">
        <v>0</v>
      </c>
      <c r="D71" s="37">
        <v>1.8009829999999999E-3</v>
      </c>
      <c r="E71" s="37">
        <v>0</v>
      </c>
      <c r="F71" s="37">
        <v>0</v>
      </c>
      <c r="G71" s="37">
        <v>0.32006322199999998</v>
      </c>
      <c r="H71" s="37">
        <v>1.4034376239999999</v>
      </c>
      <c r="I71" s="37">
        <v>1.1645017000000001E-2</v>
      </c>
      <c r="J71" s="37">
        <v>2.0726700000000001E-2</v>
      </c>
      <c r="K71" s="37">
        <v>0.34537268700000001</v>
      </c>
      <c r="L71" s="37">
        <v>8.1193323999999997E-2</v>
      </c>
      <c r="M71" s="37">
        <v>0</v>
      </c>
      <c r="N71" s="37">
        <v>6.9552440000000002E-3</v>
      </c>
      <c r="O71" s="37">
        <v>2.7252299999999999E-3</v>
      </c>
      <c r="P71" s="37">
        <v>2.8115100000000001E-5</v>
      </c>
      <c r="Q71" s="37">
        <v>1.23367E-5</v>
      </c>
      <c r="R71" s="37">
        <v>0</v>
      </c>
      <c r="S71" s="37">
        <v>0.221450956</v>
      </c>
      <c r="T71" s="37">
        <v>0.206887765</v>
      </c>
      <c r="U71" s="37">
        <v>0.20657167300000001</v>
      </c>
      <c r="V71" s="37">
        <v>0.31115228299999997</v>
      </c>
      <c r="W71" s="37">
        <v>1.2346629389999999</v>
      </c>
    </row>
    <row r="72" spans="1:23" x14ac:dyDescent="0.35">
      <c r="A72" s="36">
        <v>90.099385655621404</v>
      </c>
      <c r="B72" s="37">
        <v>5.0900140000000003E-3</v>
      </c>
      <c r="C72" s="37">
        <v>0</v>
      </c>
      <c r="D72" s="37">
        <v>0</v>
      </c>
      <c r="E72" s="37">
        <v>0</v>
      </c>
      <c r="F72" s="37">
        <v>0</v>
      </c>
      <c r="G72" s="37">
        <v>0.176869639</v>
      </c>
      <c r="H72" s="37">
        <v>1.031433577</v>
      </c>
      <c r="I72" s="37">
        <v>3.11849E-4</v>
      </c>
      <c r="J72" s="37">
        <v>8.6343699999999999E-4</v>
      </c>
      <c r="K72" s="37">
        <v>0.165511571</v>
      </c>
      <c r="L72" s="37">
        <v>0.102305559</v>
      </c>
      <c r="M72" s="37">
        <v>0</v>
      </c>
      <c r="N72" s="37">
        <v>1.821273E-3</v>
      </c>
      <c r="O72" s="37">
        <v>4.0780319999999997E-3</v>
      </c>
      <c r="P72" s="37">
        <v>2.9737799999999998E-5</v>
      </c>
      <c r="Q72" s="37">
        <v>8.9666100000000001E-7</v>
      </c>
      <c r="R72" s="37">
        <v>0</v>
      </c>
      <c r="S72" s="37">
        <v>0.26485882199999999</v>
      </c>
      <c r="T72" s="37">
        <v>0.202289568</v>
      </c>
      <c r="U72" s="37">
        <v>0.27824109299999999</v>
      </c>
      <c r="V72" s="37">
        <v>0.333460751</v>
      </c>
      <c r="W72" s="37">
        <v>1.1852573609999999</v>
      </c>
    </row>
    <row r="73" spans="1:23" x14ac:dyDescent="0.35">
      <c r="A73" s="36">
        <v>99.907655721379598</v>
      </c>
      <c r="B73" s="37">
        <v>0</v>
      </c>
      <c r="C73" s="37">
        <v>0</v>
      </c>
      <c r="D73" s="37">
        <v>0</v>
      </c>
      <c r="E73" s="37">
        <v>0</v>
      </c>
      <c r="F73" s="37">
        <v>0</v>
      </c>
      <c r="G73" s="37">
        <v>6.8869527E-2</v>
      </c>
      <c r="H73" s="37">
        <v>0.69369745400000005</v>
      </c>
      <c r="I73" s="37">
        <v>0</v>
      </c>
      <c r="J73" s="37">
        <v>0</v>
      </c>
      <c r="K73" s="37">
        <v>5.6840650999999999E-2</v>
      </c>
      <c r="L73" s="37">
        <v>0.115762751</v>
      </c>
      <c r="M73" s="37">
        <v>0</v>
      </c>
      <c r="N73" s="37">
        <v>8.2910500000000001E-4</v>
      </c>
      <c r="O73" s="37">
        <v>5.1590189999999999E-3</v>
      </c>
      <c r="P73" s="37">
        <v>7.5346400000000001E-6</v>
      </c>
      <c r="Q73" s="37">
        <v>1.9823999999999999E-5</v>
      </c>
      <c r="R73" s="37">
        <v>0</v>
      </c>
      <c r="S73" s="37">
        <v>0.32346134399999998</v>
      </c>
      <c r="T73" s="37">
        <v>0.18879626199999999</v>
      </c>
      <c r="U73" s="37">
        <v>0.35455009199999998</v>
      </c>
      <c r="V73" s="37">
        <v>0.36616810900000002</v>
      </c>
      <c r="W73" s="37">
        <v>1.1777289550000001</v>
      </c>
    </row>
    <row r="74" spans="1:23" x14ac:dyDescent="0.35">
      <c r="A74" s="36">
        <v>110.783659612211</v>
      </c>
      <c r="B74" s="37">
        <v>0</v>
      </c>
      <c r="C74" s="37">
        <v>0</v>
      </c>
      <c r="D74" s="37">
        <v>0</v>
      </c>
      <c r="E74" s="37">
        <v>0</v>
      </c>
      <c r="F74" s="37">
        <v>0</v>
      </c>
      <c r="G74" s="37">
        <v>1.2583321999999999E-2</v>
      </c>
      <c r="H74" s="37">
        <v>0.41492446900000002</v>
      </c>
      <c r="I74" s="37">
        <v>0</v>
      </c>
      <c r="J74" s="37">
        <v>0</v>
      </c>
      <c r="K74" s="37">
        <v>8.4637549999999999E-3</v>
      </c>
      <c r="L74" s="37">
        <v>0.118145625</v>
      </c>
      <c r="M74" s="37">
        <v>0</v>
      </c>
      <c r="N74" s="37">
        <v>9.7598400000000005E-4</v>
      </c>
      <c r="O74" s="37">
        <v>5.4583640000000003E-3</v>
      </c>
      <c r="P74" s="37">
        <v>0</v>
      </c>
      <c r="Q74" s="37">
        <v>8.8101E-4</v>
      </c>
      <c r="R74" s="37">
        <v>0</v>
      </c>
      <c r="S74" s="37">
        <v>0.40728831300000001</v>
      </c>
      <c r="T74" s="37">
        <v>0.173380061</v>
      </c>
      <c r="U74" s="37">
        <v>0.438333527</v>
      </c>
      <c r="V74" s="37">
        <v>0.42015613600000001</v>
      </c>
      <c r="W74" s="37">
        <v>1.2020735739999999</v>
      </c>
    </row>
    <row r="75" spans="1:23" x14ac:dyDescent="0.35">
      <c r="A75" s="36">
        <v>122.843631436024</v>
      </c>
      <c r="B75" s="37">
        <v>0</v>
      </c>
      <c r="C75" s="37">
        <v>0</v>
      </c>
      <c r="D75" s="37">
        <v>0</v>
      </c>
      <c r="E75" s="37">
        <v>0</v>
      </c>
      <c r="F75" s="37">
        <v>0</v>
      </c>
      <c r="G75" s="37">
        <v>6.3832099999999996E-4</v>
      </c>
      <c r="H75" s="37">
        <v>0.21101550099999999</v>
      </c>
      <c r="I75" s="37">
        <v>0</v>
      </c>
      <c r="J75" s="37">
        <v>0</v>
      </c>
      <c r="K75" s="37">
        <v>9.4656599999999998E-5</v>
      </c>
      <c r="L75" s="37">
        <v>0.10743768300000001</v>
      </c>
      <c r="M75" s="37">
        <v>9.3478599999999996E-7</v>
      </c>
      <c r="N75" s="37">
        <v>9.1793400000000002E-4</v>
      </c>
      <c r="O75" s="37">
        <v>4.5107599999999999E-3</v>
      </c>
      <c r="P75" s="37">
        <v>2.1098250000000001E-3</v>
      </c>
      <c r="Q75" s="37">
        <v>6.2515579999999999E-3</v>
      </c>
      <c r="R75" s="37">
        <v>0</v>
      </c>
      <c r="S75" s="37">
        <v>0.52670330600000004</v>
      </c>
      <c r="T75" s="37">
        <v>0.16811621500000001</v>
      </c>
      <c r="U75" s="37">
        <v>0.53035899900000005</v>
      </c>
      <c r="V75" s="37">
        <v>0.50761591299999997</v>
      </c>
      <c r="W75" s="37">
        <v>1.2407039580000001</v>
      </c>
    </row>
    <row r="76" spans="1:23" x14ac:dyDescent="0.35">
      <c r="A76" s="36">
        <v>136.21645861143099</v>
      </c>
      <c r="B76" s="37">
        <v>0</v>
      </c>
      <c r="C76" s="37">
        <v>0</v>
      </c>
      <c r="D76" s="37">
        <v>0</v>
      </c>
      <c r="E76" s="37">
        <v>0</v>
      </c>
      <c r="F76" s="37">
        <v>0</v>
      </c>
      <c r="G76" s="37">
        <v>0</v>
      </c>
      <c r="H76" s="37">
        <v>6.9694086000000002E-2</v>
      </c>
      <c r="I76" s="37">
        <v>0</v>
      </c>
      <c r="J76" s="37">
        <v>0</v>
      </c>
      <c r="K76" s="37">
        <v>0</v>
      </c>
      <c r="L76" s="37">
        <v>8.5569961E-2</v>
      </c>
      <c r="M76" s="37">
        <v>2.09623E-7</v>
      </c>
      <c r="N76" s="37">
        <v>4.70166E-4</v>
      </c>
      <c r="O76" s="37">
        <v>2.6878919999999999E-3</v>
      </c>
      <c r="P76" s="37">
        <v>1.54647E-2</v>
      </c>
      <c r="Q76" s="37">
        <v>2.3927179E-2</v>
      </c>
      <c r="R76" s="37">
        <v>0</v>
      </c>
      <c r="S76" s="37">
        <v>0.694355481</v>
      </c>
      <c r="T76" s="37">
        <v>0.19286583800000001</v>
      </c>
      <c r="U76" s="37">
        <v>0.633514307</v>
      </c>
      <c r="V76" s="37">
        <v>0.64482400200000001</v>
      </c>
      <c r="W76" s="37">
        <v>1.2714285919999999</v>
      </c>
    </row>
    <row r="77" spans="1:23" x14ac:dyDescent="0.35">
      <c r="A77" s="36">
        <v>151.045059314312</v>
      </c>
      <c r="B77" s="37">
        <v>0</v>
      </c>
      <c r="C77" s="37">
        <v>0</v>
      </c>
      <c r="D77" s="37">
        <v>0</v>
      </c>
      <c r="E77" s="37">
        <v>0</v>
      </c>
      <c r="F77" s="37">
        <v>0</v>
      </c>
      <c r="G77" s="37">
        <v>0</v>
      </c>
      <c r="H77" s="37">
        <v>7.574725E-3</v>
      </c>
      <c r="I77" s="37">
        <v>0</v>
      </c>
      <c r="J77" s="37">
        <v>0</v>
      </c>
      <c r="K77" s="37">
        <v>0</v>
      </c>
      <c r="L77" s="37">
        <v>6.0283980000000001E-2</v>
      </c>
      <c r="M77" s="37">
        <v>9.8126600000000003E-5</v>
      </c>
      <c r="N77" s="37">
        <v>4.2493099999999997E-4</v>
      </c>
      <c r="O77" s="37">
        <v>2.9428290000000001E-3</v>
      </c>
      <c r="P77" s="37">
        <v>5.3771939999999997E-2</v>
      </c>
      <c r="Q77" s="37">
        <v>6.4562546999999998E-2</v>
      </c>
      <c r="R77" s="37">
        <v>0</v>
      </c>
      <c r="S77" s="37">
        <v>0.925896685</v>
      </c>
      <c r="T77" s="37">
        <v>0.27643557899999999</v>
      </c>
      <c r="U77" s="37">
        <v>0.75452993099999999</v>
      </c>
      <c r="V77" s="37">
        <v>0.85357017800000001</v>
      </c>
      <c r="W77" s="37">
        <v>1.2721332219999999</v>
      </c>
    </row>
    <row r="78" spans="1:23" x14ac:dyDescent="0.35">
      <c r="A78" s="36">
        <v>167.48790987397899</v>
      </c>
      <c r="B78" s="37">
        <v>0</v>
      </c>
      <c r="C78" s="37">
        <v>0</v>
      </c>
      <c r="D78" s="37">
        <v>0</v>
      </c>
      <c r="E78" s="37">
        <v>0</v>
      </c>
      <c r="F78" s="37">
        <v>0</v>
      </c>
      <c r="G78" s="37">
        <v>0</v>
      </c>
      <c r="H78" s="37">
        <v>1.19385E-4</v>
      </c>
      <c r="I78" s="37">
        <v>0</v>
      </c>
      <c r="J78" s="37">
        <v>0</v>
      </c>
      <c r="K78" s="37">
        <v>0</v>
      </c>
      <c r="L78" s="37">
        <v>4.6266528000000001E-2</v>
      </c>
      <c r="M78" s="37">
        <v>1.4205559999999999E-3</v>
      </c>
      <c r="N78" s="37">
        <v>4.2712419999999997E-3</v>
      </c>
      <c r="O78" s="37">
        <v>1.4970485E-2</v>
      </c>
      <c r="P78" s="37">
        <v>0.135760139</v>
      </c>
      <c r="Q78" s="37">
        <v>0.14115050100000001</v>
      </c>
      <c r="R78" s="37">
        <v>3.94328E-4</v>
      </c>
      <c r="S78" s="37">
        <v>1.2372395700000001</v>
      </c>
      <c r="T78" s="37">
        <v>0.45449779699999998</v>
      </c>
      <c r="U78" s="37">
        <v>0.90273471000000005</v>
      </c>
      <c r="V78" s="37">
        <v>1.1595778320000001</v>
      </c>
      <c r="W78" s="37">
        <v>1.224491572</v>
      </c>
    </row>
    <row r="79" spans="1:23" x14ac:dyDescent="0.35">
      <c r="A79" s="36">
        <v>185.720738442559</v>
      </c>
      <c r="B79" s="37">
        <v>0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6.6024414000000003E-2</v>
      </c>
      <c r="M79" s="37">
        <v>6.0636359999999999E-3</v>
      </c>
      <c r="N79" s="37">
        <v>2.5020476999999999E-2</v>
      </c>
      <c r="O79" s="37">
        <v>5.6185158999999998E-2</v>
      </c>
      <c r="P79" s="37">
        <v>0.28252345099999998</v>
      </c>
      <c r="Q79" s="37">
        <v>0.26471185600000002</v>
      </c>
      <c r="R79" s="37">
        <v>2.1576680000000002E-3</v>
      </c>
      <c r="S79" s="37">
        <v>1.6286172379999999</v>
      </c>
      <c r="T79" s="37">
        <v>0.76403476100000001</v>
      </c>
      <c r="U79" s="37">
        <v>1.073305902</v>
      </c>
      <c r="V79" s="37">
        <v>1.5788416169999999</v>
      </c>
      <c r="W79" s="37">
        <v>1.1149259250000001</v>
      </c>
    </row>
    <row r="80" spans="1:23" x14ac:dyDescent="0.35">
      <c r="A80" s="36">
        <v>205.938403038178</v>
      </c>
      <c r="B80" s="37">
        <v>0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0.15892688799999999</v>
      </c>
      <c r="M80" s="37">
        <v>2.0918320000000001E-2</v>
      </c>
      <c r="N80" s="37">
        <v>8.7670771999999994E-2</v>
      </c>
      <c r="O80" s="37">
        <v>0.16273905</v>
      </c>
      <c r="P80" s="37">
        <v>0.53024019300000003</v>
      </c>
      <c r="Q80" s="37">
        <v>0.45774014600000001</v>
      </c>
      <c r="R80" s="37">
        <v>5.940295E-3</v>
      </c>
      <c r="S80" s="37">
        <v>2.1357754510000002</v>
      </c>
      <c r="T80" s="37">
        <v>1.280239685</v>
      </c>
      <c r="U80" s="37">
        <v>1.291576523</v>
      </c>
      <c r="V80" s="37">
        <v>2.1664635209999998</v>
      </c>
      <c r="W80" s="37">
        <v>0.93981555699999997</v>
      </c>
    </row>
    <row r="81" spans="1:23" x14ac:dyDescent="0.35">
      <c r="A81" s="36">
        <v>228.356974032989</v>
      </c>
      <c r="B81" s="37">
        <v>0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0.36656053399999999</v>
      </c>
      <c r="M81" s="37">
        <v>5.2232751000000001E-2</v>
      </c>
      <c r="N81" s="37">
        <v>0.22536065699999999</v>
      </c>
      <c r="O81" s="37">
        <v>0.37363507600000001</v>
      </c>
      <c r="P81" s="37">
        <v>0.89400788499999995</v>
      </c>
      <c r="Q81" s="37">
        <v>0.72683762600000001</v>
      </c>
      <c r="R81" s="37">
        <v>1.1758747999999999E-2</v>
      </c>
      <c r="S81" s="37">
        <v>2.746968968</v>
      </c>
      <c r="T81" s="37">
        <v>2.0361653639999999</v>
      </c>
      <c r="U81" s="37">
        <v>1.5670604400000001</v>
      </c>
      <c r="V81" s="37">
        <v>2.9253049350000002</v>
      </c>
      <c r="W81" s="37">
        <v>0.72463861200000002</v>
      </c>
    </row>
    <row r="82" spans="1:23" x14ac:dyDescent="0.35">
      <c r="A82" s="36">
        <v>253.21604334202701</v>
      </c>
      <c r="B82" s="37">
        <v>0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0.70615726400000001</v>
      </c>
      <c r="M82" s="37">
        <v>0.102459731</v>
      </c>
      <c r="N82" s="37">
        <v>0.45961047399999999</v>
      </c>
      <c r="O82" s="37">
        <v>0.70345180799999996</v>
      </c>
      <c r="P82" s="37">
        <v>1.3223543680000001</v>
      </c>
      <c r="Q82" s="37">
        <v>1.0258315339999999</v>
      </c>
      <c r="R82" s="37">
        <v>1.9270450000000001E-2</v>
      </c>
      <c r="S82" s="37">
        <v>3.299473221</v>
      </c>
      <c r="T82" s="37">
        <v>2.911809903</v>
      </c>
      <c r="U82" s="37">
        <v>1.8040211260000001</v>
      </c>
      <c r="V82" s="37">
        <v>3.692662484</v>
      </c>
      <c r="W82" s="37">
        <v>0.49730703900000001</v>
      </c>
    </row>
    <row r="83" spans="1:23" x14ac:dyDescent="0.35">
      <c r="A83" s="36">
        <v>280.78128499166797</v>
      </c>
      <c r="B83" s="37">
        <v>0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1.2229028479999999</v>
      </c>
      <c r="M83" s="37">
        <v>0.184240238</v>
      </c>
      <c r="N83" s="37">
        <v>0.83384786200000005</v>
      </c>
      <c r="O83" s="37">
        <v>1.198520547</v>
      </c>
      <c r="P83" s="37">
        <v>1.840333362</v>
      </c>
      <c r="Q83" s="37">
        <v>1.381996231</v>
      </c>
      <c r="R83" s="37">
        <v>3.9409735000000001E-2</v>
      </c>
      <c r="S83" s="37">
        <v>3.83206677</v>
      </c>
      <c r="T83" s="37">
        <v>3.9376241420000002</v>
      </c>
      <c r="U83" s="37">
        <v>2.0572850740000002</v>
      </c>
      <c r="V83" s="37">
        <v>4.5067280060000003</v>
      </c>
      <c r="W83" s="37">
        <v>0.29296108999999998</v>
      </c>
    </row>
    <row r="84" spans="1:23" x14ac:dyDescent="0.35">
      <c r="A84" s="36">
        <v>311.34729443301001</v>
      </c>
      <c r="B84" s="37">
        <v>0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1.966509836</v>
      </c>
      <c r="M84" s="37">
        <v>0.32712512599999999</v>
      </c>
      <c r="N84" s="37">
        <v>1.40296865</v>
      </c>
      <c r="O84" s="37">
        <v>1.9124361379999999</v>
      </c>
      <c r="P84" s="37">
        <v>2.4705149369999999</v>
      </c>
      <c r="Q84" s="37">
        <v>1.823764087</v>
      </c>
      <c r="R84" s="37">
        <v>0.105945262</v>
      </c>
      <c r="S84" s="37">
        <v>4.3518989460000004</v>
      </c>
      <c r="T84" s="37">
        <v>5.1009403620000002</v>
      </c>
      <c r="U84" s="37">
        <v>2.3603050529999998</v>
      </c>
      <c r="V84" s="37">
        <v>5.3611575450000002</v>
      </c>
      <c r="W84" s="37">
        <v>0.13576365000000001</v>
      </c>
    </row>
    <row r="85" spans="1:23" x14ac:dyDescent="0.35">
      <c r="A85" s="36">
        <v>345.24073694453</v>
      </c>
      <c r="B85" s="37">
        <v>0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2.9944800210000002</v>
      </c>
      <c r="M85" s="37">
        <v>0.59097723700000004</v>
      </c>
      <c r="N85" s="37">
        <v>2.2371786519999999</v>
      </c>
      <c r="O85" s="37">
        <v>2.9122892079999998</v>
      </c>
      <c r="P85" s="37">
        <v>3.2583899600000001</v>
      </c>
      <c r="Q85" s="37">
        <v>2.4119234729999999</v>
      </c>
      <c r="R85" s="37">
        <v>0.28526312399999998</v>
      </c>
      <c r="S85" s="37">
        <v>4.8797310820000002</v>
      </c>
      <c r="T85" s="37">
        <v>6.3961735480000002</v>
      </c>
      <c r="U85" s="37">
        <v>2.7723389090000001</v>
      </c>
      <c r="V85" s="37">
        <v>6.2471015809999999</v>
      </c>
      <c r="W85" s="37">
        <v>3.3738656999999998E-2</v>
      </c>
    </row>
    <row r="86" spans="1:23" x14ac:dyDescent="0.35">
      <c r="A86" s="36">
        <v>382.82383877161902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4.2297324779999999</v>
      </c>
      <c r="M86" s="37">
        <v>1.0420333589999999</v>
      </c>
      <c r="N86" s="37">
        <v>3.3086681979999999</v>
      </c>
      <c r="O86" s="37">
        <v>4.1310536920000001</v>
      </c>
      <c r="P86" s="37">
        <v>4.1251200539999999</v>
      </c>
      <c r="Q86" s="37">
        <v>3.120602104</v>
      </c>
      <c r="R86" s="37">
        <v>0.67006763300000005</v>
      </c>
      <c r="S86" s="37">
        <v>5.2814999220000001</v>
      </c>
      <c r="T86" s="37">
        <v>7.535549284</v>
      </c>
      <c r="U86" s="37">
        <v>3.2561507189999999</v>
      </c>
      <c r="V86" s="37">
        <v>6.9346735769999999</v>
      </c>
      <c r="W86" s="37">
        <v>4.97713E-4</v>
      </c>
    </row>
    <row r="87" spans="1:23" x14ac:dyDescent="0.35">
      <c r="A87" s="36">
        <v>424.49825831354701</v>
      </c>
      <c r="B87" s="37">
        <v>0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5.6044679940000002</v>
      </c>
      <c r="M87" s="37">
        <v>1.7817254730000001</v>
      </c>
      <c r="N87" s="37">
        <v>4.5996541149999999</v>
      </c>
      <c r="O87" s="37">
        <v>5.5177358769999998</v>
      </c>
      <c r="P87" s="37">
        <v>5.0553222040000003</v>
      </c>
      <c r="Q87" s="37">
        <v>3.9779708199999999</v>
      </c>
      <c r="R87" s="37">
        <v>1.3828190579999999</v>
      </c>
      <c r="S87" s="37">
        <v>5.5343692610000002</v>
      </c>
      <c r="T87" s="37">
        <v>8.3344595990000006</v>
      </c>
      <c r="U87" s="37">
        <v>3.8443624340000002</v>
      </c>
      <c r="V87" s="37">
        <v>7.3052002309999997</v>
      </c>
      <c r="W87" s="37">
        <v>0</v>
      </c>
    </row>
    <row r="88" spans="1:23" x14ac:dyDescent="0.35">
      <c r="A88" s="36">
        <v>470.70937873003101</v>
      </c>
      <c r="B88" s="37">
        <v>0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7.0920237400000001</v>
      </c>
      <c r="M88" s="37">
        <v>2.9212526099999998</v>
      </c>
      <c r="N88" s="37">
        <v>6.1167272539999997</v>
      </c>
      <c r="O88" s="37">
        <v>7.0669820520000002</v>
      </c>
      <c r="P88" s="37">
        <v>6.1204092450000003</v>
      </c>
      <c r="Q88" s="37">
        <v>5.0734008240000001</v>
      </c>
      <c r="R88" s="37">
        <v>2.5371656549999999</v>
      </c>
      <c r="S88" s="37">
        <v>5.7587688589999999</v>
      </c>
      <c r="T88" s="37">
        <v>8.8170481540000001</v>
      </c>
      <c r="U88" s="37">
        <v>4.6421070899999997</v>
      </c>
      <c r="V88" s="37">
        <v>7.4180589709999998</v>
      </c>
      <c r="W88" s="37">
        <v>0</v>
      </c>
    </row>
    <row r="89" spans="1:23" x14ac:dyDescent="0.35">
      <c r="A89" s="36">
        <v>521.95106784338395</v>
      </c>
      <c r="B89" s="37">
        <v>0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8.4798401959999996</v>
      </c>
      <c r="M89" s="37">
        <v>4.4738421260000001</v>
      </c>
      <c r="N89" s="37">
        <v>7.6905649240000002</v>
      </c>
      <c r="O89" s="37">
        <v>8.5736629319999995</v>
      </c>
      <c r="P89" s="37">
        <v>7.2227436440000004</v>
      </c>
      <c r="Q89" s="37">
        <v>6.3408932269999996</v>
      </c>
      <c r="R89" s="37">
        <v>4.1497132270000003</v>
      </c>
      <c r="S89" s="37">
        <v>5.9422225729999996</v>
      </c>
      <c r="T89" s="37">
        <v>8.8023119970000003</v>
      </c>
      <c r="U89" s="37">
        <v>5.6084548270000001</v>
      </c>
      <c r="V89" s="37">
        <v>7.1864746410000002</v>
      </c>
      <c r="W89" s="37">
        <v>0</v>
      </c>
    </row>
    <row r="90" spans="1:23" x14ac:dyDescent="0.35">
      <c r="A90" s="36">
        <v>578.77095620628904</v>
      </c>
      <c r="B90" s="37">
        <v>0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9.6153607000000001</v>
      </c>
      <c r="M90" s="37">
        <v>6.37235218</v>
      </c>
      <c r="N90" s="37">
        <v>9.1673655200000006</v>
      </c>
      <c r="O90" s="37">
        <v>9.883701963</v>
      </c>
      <c r="P90" s="37">
        <v>8.300354939</v>
      </c>
      <c r="Q90" s="37">
        <v>7.7103857329999999</v>
      </c>
      <c r="R90" s="37">
        <v>6.134525676</v>
      </c>
      <c r="S90" s="37">
        <v>6.118651507</v>
      </c>
      <c r="T90" s="37">
        <v>8.3173028769999995</v>
      </c>
      <c r="U90" s="37">
        <v>6.6959371389999998</v>
      </c>
      <c r="V90" s="37">
        <v>6.6569513880000004</v>
      </c>
      <c r="W90" s="37">
        <v>0</v>
      </c>
    </row>
    <row r="91" spans="1:23" x14ac:dyDescent="0.35">
      <c r="A91" s="36">
        <v>641.77628974303605</v>
      </c>
      <c r="B91" s="37">
        <v>0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10.25321499</v>
      </c>
      <c r="M91" s="37">
        <v>8.3383243609999997</v>
      </c>
      <c r="N91" s="37">
        <v>10.257376430000001</v>
      </c>
      <c r="O91" s="37">
        <v>10.724008850000001</v>
      </c>
      <c r="P91" s="37">
        <v>9.1574991049999994</v>
      </c>
      <c r="Q91" s="37">
        <v>8.9505767909999996</v>
      </c>
      <c r="R91" s="37">
        <v>8.1923185469999993</v>
      </c>
      <c r="S91" s="37">
        <v>6.2333824849999999</v>
      </c>
      <c r="T91" s="37">
        <v>7.3797945609999998</v>
      </c>
      <c r="U91" s="37">
        <v>7.7139756730000002</v>
      </c>
      <c r="V91" s="37">
        <v>5.860293177</v>
      </c>
      <c r="W91" s="37">
        <v>0</v>
      </c>
    </row>
    <row r="92" spans="1:23" x14ac:dyDescent="0.35">
      <c r="A92" s="36">
        <v>711.640419512574</v>
      </c>
      <c r="B92" s="37">
        <v>0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10.20966486</v>
      </c>
      <c r="M92" s="37">
        <v>9.9557884829999992</v>
      </c>
      <c r="N92" s="37">
        <v>10.694478699999999</v>
      </c>
      <c r="O92" s="37">
        <v>10.863976210000001</v>
      </c>
      <c r="P92" s="37">
        <v>9.5688000669999997</v>
      </c>
      <c r="Q92" s="37">
        <v>9.7693930439999992</v>
      </c>
      <c r="R92" s="37">
        <v>9.8828880249999997</v>
      </c>
      <c r="S92" s="37">
        <v>6.1901532709999998</v>
      </c>
      <c r="T92" s="37">
        <v>6.1173357050000003</v>
      </c>
      <c r="U92" s="37">
        <v>8.4032845849999998</v>
      </c>
      <c r="V92" s="37">
        <v>4.8800072889999999</v>
      </c>
      <c r="W92" s="37">
        <v>0</v>
      </c>
    </row>
    <row r="93" spans="1:23" x14ac:dyDescent="0.35">
      <c r="A93" s="36">
        <v>789.10999795085104</v>
      </c>
      <c r="B93" s="37">
        <v>0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9.3288983299999995</v>
      </c>
      <c r="M93" s="37">
        <v>10.66271137</v>
      </c>
      <c r="N93" s="37">
        <v>10.20220898</v>
      </c>
      <c r="O93" s="37">
        <v>10.087004390000001</v>
      </c>
      <c r="P93" s="37">
        <v>9.2519025559999992</v>
      </c>
      <c r="Q93" s="37">
        <v>9.7907974909999993</v>
      </c>
      <c r="R93" s="37">
        <v>10.62669734</v>
      </c>
      <c r="S93" s="37">
        <v>5.8304524659999997</v>
      </c>
      <c r="T93" s="37">
        <v>4.6715747099999998</v>
      </c>
      <c r="U93" s="37">
        <v>8.4281629660000004</v>
      </c>
      <c r="V93" s="37">
        <v>3.7940693360000002</v>
      </c>
      <c r="W93" s="37">
        <v>0</v>
      </c>
    </row>
    <row r="94" spans="1:23" x14ac:dyDescent="0.35">
      <c r="A94" s="36">
        <v>875.01295850016004</v>
      </c>
      <c r="B94" s="37">
        <v>0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7.6603431549999996</v>
      </c>
      <c r="M94" s="37">
        <v>10.069042059999999</v>
      </c>
      <c r="N94" s="37">
        <v>8.7152482599999992</v>
      </c>
      <c r="O94" s="37">
        <v>8.4047911030000009</v>
      </c>
      <c r="P94" s="37">
        <v>8.0767955390000008</v>
      </c>
      <c r="Q94" s="37">
        <v>8.799350381</v>
      </c>
      <c r="R94" s="37">
        <v>10.02473799</v>
      </c>
      <c r="S94" s="37">
        <v>5.0508051580000002</v>
      </c>
      <c r="T94" s="37">
        <v>3.223607764</v>
      </c>
      <c r="U94" s="37">
        <v>7.5887651639999998</v>
      </c>
      <c r="V94" s="37">
        <v>2.7023540979999998</v>
      </c>
      <c r="W94" s="37">
        <v>0</v>
      </c>
    </row>
    <row r="95" spans="1:23" x14ac:dyDescent="0.35">
      <c r="A95" s="36">
        <v>970.26736390544397</v>
      </c>
      <c r="B95" s="37">
        <v>0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5.5242287560000003</v>
      </c>
      <c r="M95" s="37">
        <v>8.2253994190000004</v>
      </c>
      <c r="N95" s="37">
        <v>6.5158564280000002</v>
      </c>
      <c r="O95" s="37">
        <v>6.1428386599999998</v>
      </c>
      <c r="P95" s="37">
        <v>6.2104748440000002</v>
      </c>
      <c r="Q95" s="37">
        <v>6.9284046640000003</v>
      </c>
      <c r="R95" s="37">
        <v>8.1509901790000008</v>
      </c>
      <c r="S95" s="37">
        <v>3.9042006800000002</v>
      </c>
      <c r="T95" s="37">
        <v>1.9661990359999999</v>
      </c>
      <c r="U95" s="37">
        <v>5.9873992610000002</v>
      </c>
      <c r="V95" s="37">
        <v>1.7230336850000001</v>
      </c>
      <c r="W95" s="37">
        <v>0</v>
      </c>
    </row>
    <row r="96" spans="1:23" x14ac:dyDescent="0.35">
      <c r="A96" s="36">
        <v>1075.8912177411501</v>
      </c>
      <c r="B96" s="37">
        <v>0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3.3962255360000002</v>
      </c>
      <c r="M96" s="37">
        <v>5.6766665100000004</v>
      </c>
      <c r="N96" s="37">
        <v>4.1438844880000003</v>
      </c>
      <c r="O96" s="37">
        <v>3.8227335560000002</v>
      </c>
      <c r="P96" s="37">
        <v>4.0880192720000004</v>
      </c>
      <c r="Q96" s="37">
        <v>4.6527038210000002</v>
      </c>
      <c r="R96" s="37">
        <v>5.5850229120000003</v>
      </c>
      <c r="S96" s="37">
        <v>2.6083811180000001</v>
      </c>
      <c r="T96" s="37">
        <v>1.0265339579999999</v>
      </c>
      <c r="U96" s="37">
        <v>4.0274913249999997</v>
      </c>
      <c r="V96" s="37">
        <v>0.95219564300000004</v>
      </c>
      <c r="W96" s="37">
        <v>0</v>
      </c>
    </row>
    <row r="97" spans="1:23" x14ac:dyDescent="0.35">
      <c r="A97" s="36">
        <v>1193.0133440264101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1.7106310499999999</v>
      </c>
      <c r="M97" s="37">
        <v>3.2154653639999999</v>
      </c>
      <c r="N97" s="37">
        <v>2.1606472010000002</v>
      </c>
      <c r="O97" s="37">
        <v>1.9477531809999999</v>
      </c>
      <c r="P97" s="37">
        <v>2.2259710410000002</v>
      </c>
      <c r="Q97" s="37">
        <v>2.5800412110000002</v>
      </c>
      <c r="R97" s="37">
        <v>3.1296342780000002</v>
      </c>
      <c r="S97" s="37">
        <v>1.4522552790000001</v>
      </c>
      <c r="T97" s="37">
        <v>0.43718018800000003</v>
      </c>
      <c r="U97" s="37">
        <v>2.234127822</v>
      </c>
      <c r="V97" s="37">
        <v>0.435182083</v>
      </c>
      <c r="W97" s="37">
        <v>0</v>
      </c>
    </row>
    <row r="98" spans="1:23" x14ac:dyDescent="0.35">
      <c r="A98" s="36">
        <v>1322.88545120137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0.66072894699999996</v>
      </c>
      <c r="M98" s="37">
        <v>1.4307111889999999</v>
      </c>
      <c r="N98" s="37">
        <v>0.87087415899999998</v>
      </c>
      <c r="O98" s="37">
        <v>0.76173353899999996</v>
      </c>
      <c r="P98" s="37">
        <v>0.95252420999999998</v>
      </c>
      <c r="Q98" s="37">
        <v>1.126657558</v>
      </c>
      <c r="R98" s="37">
        <v>1.3687255009999999</v>
      </c>
      <c r="S98" s="37">
        <v>0.63969928300000001</v>
      </c>
      <c r="T98" s="37">
        <v>0.135530445</v>
      </c>
      <c r="U98" s="37">
        <v>0.97259639200000003</v>
      </c>
      <c r="V98" s="37">
        <v>0.14829365899999999</v>
      </c>
      <c r="W98" s="37">
        <v>0</v>
      </c>
    </row>
    <row r="99" spans="1:23" x14ac:dyDescent="0.35">
      <c r="A99" s="36">
        <v>1466.8955093946499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0.16543539900000001</v>
      </c>
      <c r="M99" s="37">
        <v>0.47265606999999998</v>
      </c>
      <c r="N99" s="37">
        <v>0.24594851100000001</v>
      </c>
      <c r="O99" s="37">
        <v>0.19344929799999999</v>
      </c>
      <c r="P99" s="37">
        <v>0.29697952</v>
      </c>
      <c r="Q99" s="37">
        <v>0.36320846000000001</v>
      </c>
      <c r="R99" s="37">
        <v>0.43794597699999999</v>
      </c>
      <c r="S99" s="37">
        <v>0.205489266</v>
      </c>
      <c r="T99" s="37">
        <v>2.4741657E-2</v>
      </c>
      <c r="U99" s="37">
        <v>0.30865569100000001</v>
      </c>
      <c r="V99" s="37">
        <v>2.9821014999999999E-2</v>
      </c>
      <c r="W99" s="37">
        <v>0</v>
      </c>
    </row>
    <row r="100" spans="1:23" x14ac:dyDescent="0.35">
      <c r="A100" s="36">
        <v>1626.58258394789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2.2661428000000001E-2</v>
      </c>
      <c r="M100" s="37">
        <v>0.116743766</v>
      </c>
      <c r="N100" s="37">
        <v>4.2924694999999999E-2</v>
      </c>
      <c r="O100" s="37">
        <v>2.8104573000000001E-2</v>
      </c>
      <c r="P100" s="37">
        <v>6.4512789000000001E-2</v>
      </c>
      <c r="Q100" s="37">
        <v>8.5390495999999996E-2</v>
      </c>
      <c r="R100" s="37">
        <v>0.100537009</v>
      </c>
      <c r="S100" s="37">
        <v>4.3680098000000001E-2</v>
      </c>
      <c r="T100" s="37">
        <v>2.4420000000000002E-3</v>
      </c>
      <c r="U100" s="37">
        <v>6.7773826999999995E-2</v>
      </c>
      <c r="V100" s="37">
        <v>2.738416E-3</v>
      </c>
      <c r="W100" s="37">
        <v>0</v>
      </c>
    </row>
    <row r="101" spans="1:23" x14ac:dyDescent="0.35">
      <c r="A101" s="36">
        <v>1803.6532837260099</v>
      </c>
      <c r="B101" s="37">
        <v>0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8.1237219999999999E-3</v>
      </c>
      <c r="M101" s="37">
        <v>4.9499422000000001E-2</v>
      </c>
      <c r="N101" s="37">
        <v>1.5417017999999999E-2</v>
      </c>
      <c r="O101" s="37">
        <v>7.7936760000000002E-3</v>
      </c>
      <c r="P101" s="37">
        <v>2.4963404000000002E-2</v>
      </c>
      <c r="Q101" s="37">
        <v>3.5278420999999997E-2</v>
      </c>
      <c r="R101" s="37">
        <v>3.8297719000000001E-2</v>
      </c>
      <c r="S101" s="37">
        <v>1.2931059E-2</v>
      </c>
      <c r="T101" s="37">
        <v>4.1209599999999998E-4</v>
      </c>
      <c r="U101" s="37">
        <v>2.5212020000000002E-2</v>
      </c>
      <c r="V101" s="37">
        <v>5.0361700000000004E-4</v>
      </c>
      <c r="W101" s="37">
        <v>0</v>
      </c>
    </row>
    <row r="102" spans="1:23" x14ac:dyDescent="0.35">
      <c r="A102" s="36">
        <v>2000</v>
      </c>
      <c r="B102" s="37">
        <v>0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9.4624289999999996E-3</v>
      </c>
      <c r="M102" s="37">
        <v>5.5159080999999999E-2</v>
      </c>
      <c r="N102" s="37">
        <v>1.9466754999999999E-2</v>
      </c>
      <c r="O102" s="37">
        <v>5.781001E-3</v>
      </c>
      <c r="P102" s="37">
        <v>2.6660533E-2</v>
      </c>
      <c r="Q102" s="37">
        <v>4.1927684999999999E-2</v>
      </c>
      <c r="R102" s="37">
        <v>3.8342060999999997E-2</v>
      </c>
      <c r="S102" s="37">
        <v>1.0233170999999999E-2</v>
      </c>
      <c r="T102" s="37">
        <v>4.5518400000000001E-5</v>
      </c>
      <c r="U102" s="37">
        <v>2.926931E-2</v>
      </c>
      <c r="V102" s="37">
        <v>6.8914300000000005E-5</v>
      </c>
      <c r="W102" s="37">
        <v>0</v>
      </c>
    </row>
  </sheetData>
  <pageMargins left="0.7" right="0.7" top="0.78740157499999996" bottom="0.78740157499999996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E80C-3183-45BD-8D5B-68692E367C47}">
  <dimension ref="A1:J25"/>
  <sheetViews>
    <sheetView zoomScale="85" zoomScaleNormal="85" workbookViewId="0">
      <selection activeCell="A3" sqref="A3"/>
    </sheetView>
  </sheetViews>
  <sheetFormatPr baseColWidth="10" defaultRowHeight="14.5" x14ac:dyDescent="0.35"/>
  <cols>
    <col min="1" max="1" width="12.81640625" customWidth="1"/>
    <col min="2" max="2" width="13.6328125" bestFit="1" customWidth="1"/>
    <col min="3" max="3" width="18.26953125" customWidth="1"/>
    <col min="4" max="4" width="15" bestFit="1" customWidth="1"/>
    <col min="5" max="5" width="22.08984375" bestFit="1" customWidth="1"/>
    <col min="6" max="6" width="11.7265625" bestFit="1" customWidth="1"/>
    <col min="7" max="7" width="8.81640625" bestFit="1" customWidth="1"/>
    <col min="8" max="8" width="7.6328125" bestFit="1" customWidth="1"/>
    <col min="9" max="9" width="6.81640625" bestFit="1" customWidth="1"/>
    <col min="10" max="10" width="8.1796875" bestFit="1" customWidth="1"/>
  </cols>
  <sheetData>
    <row r="1" spans="1:10" s="27" customFormat="1" x14ac:dyDescent="0.35">
      <c r="A1" s="25" t="s">
        <v>112</v>
      </c>
      <c r="B1" s="25"/>
      <c r="C1" s="26"/>
    </row>
    <row r="2" spans="1:10" x14ac:dyDescent="0.35">
      <c r="A2" s="1"/>
      <c r="B2" s="1"/>
      <c r="C2" s="17"/>
    </row>
    <row r="3" spans="1:10" s="40" customFormat="1" ht="16" customHeight="1" x14ac:dyDescent="0.35">
      <c r="A3" s="22" t="s">
        <v>116</v>
      </c>
      <c r="B3" s="33" t="s">
        <v>17</v>
      </c>
      <c r="C3" s="28" t="s">
        <v>23</v>
      </c>
      <c r="D3" s="39" t="s">
        <v>37</v>
      </c>
      <c r="E3" s="39" t="s">
        <v>38</v>
      </c>
      <c r="F3" s="39" t="s">
        <v>67</v>
      </c>
      <c r="G3" s="39" t="s">
        <v>42</v>
      </c>
      <c r="H3" s="39" t="s">
        <v>41</v>
      </c>
      <c r="I3" s="39" t="s">
        <v>40</v>
      </c>
      <c r="J3" s="39" t="s">
        <v>39</v>
      </c>
    </row>
    <row r="4" spans="1:10" x14ac:dyDescent="0.35">
      <c r="A4" s="7" t="s">
        <v>69</v>
      </c>
      <c r="B4" s="19" t="s">
        <v>92</v>
      </c>
      <c r="C4" s="21">
        <v>18.5</v>
      </c>
      <c r="D4" s="2" t="s">
        <v>61</v>
      </c>
      <c r="E4" s="2" t="s">
        <v>64</v>
      </c>
      <c r="F4" s="35">
        <v>6.7549999999999999</v>
      </c>
      <c r="G4" s="35">
        <v>4.4130000000000003</v>
      </c>
      <c r="H4" s="34">
        <v>0.22693306624612999</v>
      </c>
      <c r="I4" s="34">
        <v>0.76331989300472602</v>
      </c>
      <c r="J4" s="34">
        <v>9.7470407491438496E-3</v>
      </c>
    </row>
    <row r="5" spans="1:10" x14ac:dyDescent="0.35">
      <c r="A5" s="7" t="s">
        <v>70</v>
      </c>
      <c r="B5" s="19" t="s">
        <v>93</v>
      </c>
      <c r="C5" s="21">
        <v>37.5</v>
      </c>
      <c r="D5" s="2" t="s">
        <v>61</v>
      </c>
      <c r="E5" s="2" t="s">
        <v>64</v>
      </c>
      <c r="F5" s="35">
        <v>5.4249999999999998</v>
      </c>
      <c r="G5" s="35">
        <v>4.5490000000000004</v>
      </c>
      <c r="H5" s="34">
        <v>0.269576658738786</v>
      </c>
      <c r="I5" s="34">
        <v>0.72808134018201742</v>
      </c>
      <c r="J5" s="34">
        <v>2.3420010791959599E-3</v>
      </c>
    </row>
    <row r="6" spans="1:10" x14ac:dyDescent="0.35">
      <c r="A6" s="7" t="s">
        <v>71</v>
      </c>
      <c r="B6" s="19" t="s">
        <v>94</v>
      </c>
      <c r="C6" s="21">
        <v>40.5</v>
      </c>
      <c r="D6" s="2" t="s">
        <v>61</v>
      </c>
      <c r="E6" s="2" t="s">
        <v>64</v>
      </c>
      <c r="F6" s="35">
        <v>5.7759999999999998</v>
      </c>
      <c r="G6" s="35">
        <v>4.3650000000000002</v>
      </c>
      <c r="H6" s="34">
        <v>0.25064401471074499</v>
      </c>
      <c r="I6" s="34">
        <v>0.74584459393883795</v>
      </c>
      <c r="J6" s="34">
        <v>3.5113913504168201E-3</v>
      </c>
    </row>
    <row r="7" spans="1:10" x14ac:dyDescent="0.35">
      <c r="A7" s="7" t="s">
        <v>72</v>
      </c>
      <c r="B7" s="19" t="s">
        <v>2</v>
      </c>
      <c r="C7" s="21">
        <v>77.5</v>
      </c>
      <c r="D7" s="2" t="s">
        <v>61</v>
      </c>
      <c r="E7" s="2" t="s">
        <v>65</v>
      </c>
      <c r="F7" s="35">
        <v>2.5089999999999999</v>
      </c>
      <c r="G7" s="35">
        <v>3.456</v>
      </c>
      <c r="H7" s="34">
        <v>0.40860271692049199</v>
      </c>
      <c r="I7" s="34">
        <v>0.59139728307950812</v>
      </c>
      <c r="J7" s="34">
        <v>0</v>
      </c>
    </row>
    <row r="8" spans="1:10" x14ac:dyDescent="0.35">
      <c r="A8" s="7" t="s">
        <v>73</v>
      </c>
      <c r="B8" s="19" t="s">
        <v>95</v>
      </c>
      <c r="C8" s="21">
        <v>82.5</v>
      </c>
      <c r="D8" s="2" t="s">
        <v>61</v>
      </c>
      <c r="E8" s="2" t="s">
        <v>65</v>
      </c>
      <c r="F8" s="35">
        <v>2.9140000000000001</v>
      </c>
      <c r="G8" s="35">
        <v>3.75</v>
      </c>
      <c r="H8" s="34">
        <v>0.38516814019851497</v>
      </c>
      <c r="I8" s="34">
        <v>0.61483185980148525</v>
      </c>
      <c r="J8" s="34">
        <v>0</v>
      </c>
    </row>
    <row r="9" spans="1:10" x14ac:dyDescent="0.35">
      <c r="A9" s="7" t="s">
        <v>74</v>
      </c>
      <c r="B9" s="19" t="s">
        <v>96</v>
      </c>
      <c r="C9" s="21">
        <v>137.5</v>
      </c>
      <c r="D9" s="2" t="s">
        <v>62</v>
      </c>
      <c r="E9" s="2" t="s">
        <v>64</v>
      </c>
      <c r="F9" s="35">
        <v>8.3870000000000005</v>
      </c>
      <c r="G9" s="35">
        <v>4.008</v>
      </c>
      <c r="H9" s="34">
        <v>0.16583972141911499</v>
      </c>
      <c r="I9" s="34">
        <v>0.8101919583411189</v>
      </c>
      <c r="J9" s="34">
        <v>2.3968320239765799E-2</v>
      </c>
    </row>
    <row r="10" spans="1:10" x14ac:dyDescent="0.35">
      <c r="A10" s="7" t="s">
        <v>75</v>
      </c>
      <c r="B10" s="19" t="s">
        <v>97</v>
      </c>
      <c r="C10" s="21">
        <v>147.5</v>
      </c>
      <c r="D10" s="2" t="s">
        <v>62</v>
      </c>
      <c r="E10" s="2" t="s">
        <v>65</v>
      </c>
      <c r="F10" s="35">
        <v>15.02</v>
      </c>
      <c r="G10" s="35">
        <v>3.6749999999999998</v>
      </c>
      <c r="H10" s="34">
        <v>9.4375415116953104E-2</v>
      </c>
      <c r="I10" s="34">
        <v>0.81424562716943238</v>
      </c>
      <c r="J10" s="34">
        <v>9.13789577136144E-2</v>
      </c>
    </row>
    <row r="11" spans="1:10" x14ac:dyDescent="0.35">
      <c r="A11" s="7" t="s">
        <v>76</v>
      </c>
      <c r="B11" s="19" t="s">
        <v>98</v>
      </c>
      <c r="C11" s="21">
        <v>167.5</v>
      </c>
      <c r="D11" s="2" t="s">
        <v>62</v>
      </c>
      <c r="E11" s="2" t="s">
        <v>65</v>
      </c>
      <c r="F11" s="35">
        <v>8.4179999999999993</v>
      </c>
      <c r="G11" s="35">
        <v>3.8180000000000001</v>
      </c>
      <c r="H11" s="34">
        <v>0.17019812901870299</v>
      </c>
      <c r="I11" s="34">
        <v>0.82332518131252797</v>
      </c>
      <c r="J11" s="34">
        <v>6.4766896687696402E-3</v>
      </c>
    </row>
    <row r="12" spans="1:10" x14ac:dyDescent="0.35">
      <c r="A12" s="7" t="s">
        <v>77</v>
      </c>
      <c r="B12" s="19" t="s">
        <v>99</v>
      </c>
      <c r="C12" s="21">
        <v>187.5</v>
      </c>
      <c r="D12" s="2" t="s">
        <v>61</v>
      </c>
      <c r="E12" s="2" t="s">
        <v>65</v>
      </c>
      <c r="F12" s="35">
        <v>8.5370000000000008</v>
      </c>
      <c r="G12" s="35">
        <v>3.819</v>
      </c>
      <c r="H12" s="34">
        <v>0.16819621035836199</v>
      </c>
      <c r="I12" s="34">
        <v>0.82436569040848406</v>
      </c>
      <c r="J12" s="34">
        <v>7.4380992331529701E-3</v>
      </c>
    </row>
    <row r="13" spans="1:10" x14ac:dyDescent="0.35">
      <c r="A13" s="7" t="s">
        <v>78</v>
      </c>
      <c r="B13" s="19" t="s">
        <v>10</v>
      </c>
      <c r="C13" s="21">
        <v>198</v>
      </c>
      <c r="D13" s="2" t="s">
        <v>61</v>
      </c>
      <c r="E13" s="2" t="s">
        <v>64</v>
      </c>
      <c r="F13" s="35">
        <v>9.7230000000000008</v>
      </c>
      <c r="G13" s="35">
        <v>4.0209999999999999</v>
      </c>
      <c r="H13" s="34">
        <v>0.15948380746774701</v>
      </c>
      <c r="I13" s="34">
        <v>0.81186526401653603</v>
      </c>
      <c r="J13" s="34">
        <v>2.8650928515717902E-2</v>
      </c>
    </row>
    <row r="14" spans="1:10" x14ac:dyDescent="0.35">
      <c r="A14" s="7" t="s">
        <v>79</v>
      </c>
      <c r="B14" s="19" t="s">
        <v>100</v>
      </c>
      <c r="C14" s="21">
        <v>237.5</v>
      </c>
      <c r="D14" s="2" t="s">
        <v>62</v>
      </c>
      <c r="E14" s="2" t="s">
        <v>65</v>
      </c>
      <c r="F14" s="35">
        <v>605.29999999999995</v>
      </c>
      <c r="G14" s="35">
        <v>2.38</v>
      </c>
      <c r="H14" s="34">
        <v>1.3722122991125201E-2</v>
      </c>
      <c r="I14" s="34">
        <v>6.3256821527605922E-2</v>
      </c>
      <c r="J14" s="34">
        <v>0.923021055481269</v>
      </c>
    </row>
    <row r="15" spans="1:10" x14ac:dyDescent="0.35">
      <c r="A15" s="7" t="s">
        <v>80</v>
      </c>
      <c r="B15" s="19" t="s">
        <v>101</v>
      </c>
      <c r="C15" s="21">
        <v>267.5</v>
      </c>
      <c r="D15" s="2" t="s">
        <v>62</v>
      </c>
      <c r="E15" s="2" t="s">
        <v>64</v>
      </c>
      <c r="F15" s="35">
        <v>197.3</v>
      </c>
      <c r="G15" s="35">
        <v>8.24</v>
      </c>
      <c r="H15" s="34">
        <v>4.9401632361028201E-2</v>
      </c>
      <c r="I15" s="34">
        <v>0.1889158194526433</v>
      </c>
      <c r="J15" s="34">
        <v>0.76168254818632797</v>
      </c>
    </row>
    <row r="16" spans="1:10" x14ac:dyDescent="0.35">
      <c r="A16" s="7" t="s">
        <v>81</v>
      </c>
      <c r="B16" s="19" t="s">
        <v>102</v>
      </c>
      <c r="C16" s="21">
        <v>310</v>
      </c>
      <c r="D16" s="2" t="s">
        <v>62</v>
      </c>
      <c r="E16" s="2" t="s">
        <v>65</v>
      </c>
      <c r="F16" s="35">
        <v>628.5</v>
      </c>
      <c r="G16" s="35">
        <v>2.2679999999999998</v>
      </c>
      <c r="H16" s="34">
        <v>5.2558671095698601E-3</v>
      </c>
      <c r="I16" s="34">
        <v>9.262240760220608E-2</v>
      </c>
      <c r="J16" s="34">
        <v>0.90212172528822399</v>
      </c>
    </row>
    <row r="17" spans="1:10" x14ac:dyDescent="0.35">
      <c r="A17" s="7" t="s">
        <v>82</v>
      </c>
      <c r="B17" s="19" t="s">
        <v>103</v>
      </c>
      <c r="C17" s="21">
        <v>347.5</v>
      </c>
      <c r="D17" s="2" t="s">
        <v>62</v>
      </c>
      <c r="E17" s="2" t="s">
        <v>66</v>
      </c>
      <c r="F17" s="35">
        <v>639.9</v>
      </c>
      <c r="G17" s="35">
        <v>1.534</v>
      </c>
      <c r="H17" s="34">
        <v>9.9640175594017007E-3</v>
      </c>
      <c r="I17" s="34">
        <v>3.475039042105417E-2</v>
      </c>
      <c r="J17" s="34">
        <v>0.95528559201954399</v>
      </c>
    </row>
    <row r="18" spans="1:10" x14ac:dyDescent="0.35">
      <c r="A18" s="7" t="s">
        <v>83</v>
      </c>
      <c r="B18" s="19" t="s">
        <v>104</v>
      </c>
      <c r="C18" s="21">
        <v>365</v>
      </c>
      <c r="D18" s="2" t="s">
        <v>62</v>
      </c>
      <c r="E18" s="2" t="s">
        <v>65</v>
      </c>
      <c r="F18" s="35">
        <v>593.79999999999995</v>
      </c>
      <c r="G18" s="35">
        <v>2.7469999999999999</v>
      </c>
      <c r="H18" s="34">
        <v>2.00812644502989E-2</v>
      </c>
      <c r="I18" s="34">
        <v>6.4105212689224061E-2</v>
      </c>
      <c r="J18" s="34">
        <v>0.91581352286047701</v>
      </c>
    </row>
    <row r="19" spans="1:10" x14ac:dyDescent="0.35">
      <c r="A19" s="7" t="s">
        <v>84</v>
      </c>
      <c r="B19" s="19" t="s">
        <v>105</v>
      </c>
      <c r="C19" s="21">
        <v>415</v>
      </c>
      <c r="D19" s="2" t="s">
        <v>62</v>
      </c>
      <c r="E19" s="2" t="s">
        <v>65</v>
      </c>
      <c r="F19" s="35">
        <v>579.5</v>
      </c>
      <c r="G19" s="35">
        <v>3.149</v>
      </c>
      <c r="H19" s="34">
        <v>2.7676369837673E-2</v>
      </c>
      <c r="I19" s="34">
        <v>9.5409163432102068E-2</v>
      </c>
      <c r="J19" s="34">
        <v>0.876914466730225</v>
      </c>
    </row>
    <row r="20" spans="1:10" x14ac:dyDescent="0.35">
      <c r="A20" s="2" t="s">
        <v>85</v>
      </c>
      <c r="B20" s="2" t="s">
        <v>106</v>
      </c>
      <c r="C20" s="2">
        <v>420</v>
      </c>
      <c r="D20" s="2" t="s">
        <v>62</v>
      </c>
      <c r="E20" s="2" t="s">
        <v>64</v>
      </c>
      <c r="F20" s="2">
        <v>177.2</v>
      </c>
      <c r="G20" s="2">
        <v>9.1460000000000008</v>
      </c>
      <c r="H20" s="34">
        <v>6.0412966233403302E-2</v>
      </c>
      <c r="I20" s="34">
        <v>0.21031791969129524</v>
      </c>
      <c r="J20" s="34">
        <v>0.72926911407530104</v>
      </c>
    </row>
    <row r="21" spans="1:10" x14ac:dyDescent="0.35">
      <c r="A21" s="2" t="s">
        <v>86</v>
      </c>
      <c r="B21" s="2" t="s">
        <v>107</v>
      </c>
      <c r="C21" s="2">
        <v>468.5</v>
      </c>
      <c r="D21" s="2" t="s">
        <v>62</v>
      </c>
      <c r="E21" s="2" t="s">
        <v>65</v>
      </c>
      <c r="F21" s="2">
        <v>415.9</v>
      </c>
      <c r="G21" s="2">
        <v>3.1190000000000002</v>
      </c>
      <c r="H21" s="34">
        <v>1.9548200806468501E-2</v>
      </c>
      <c r="I21" s="34">
        <v>9.2899698932034314E-2</v>
      </c>
      <c r="J21" s="34">
        <v>0.887552100261497</v>
      </c>
    </row>
    <row r="22" spans="1:10" x14ac:dyDescent="0.35">
      <c r="A22" s="2" t="s">
        <v>87</v>
      </c>
      <c r="B22" s="2" t="s">
        <v>108</v>
      </c>
      <c r="C22" s="2">
        <v>497.5</v>
      </c>
      <c r="D22" s="2" t="s">
        <v>62</v>
      </c>
      <c r="E22" s="2" t="s">
        <v>65</v>
      </c>
      <c r="F22" s="2">
        <v>451</v>
      </c>
      <c r="G22" s="2">
        <v>2.5259999999999998</v>
      </c>
      <c r="H22" s="34">
        <v>1.8742338292110802E-2</v>
      </c>
      <c r="I22" s="34">
        <v>6.5407240352164303E-2</v>
      </c>
      <c r="J22" s="34">
        <v>0.91585042135572503</v>
      </c>
    </row>
    <row r="23" spans="1:10" x14ac:dyDescent="0.35">
      <c r="A23" s="2" t="s">
        <v>88</v>
      </c>
      <c r="B23" s="2" t="s">
        <v>109</v>
      </c>
      <c r="C23" s="2">
        <v>513.5</v>
      </c>
      <c r="D23" s="2" t="s">
        <v>62</v>
      </c>
      <c r="E23" s="2" t="s">
        <v>65</v>
      </c>
      <c r="F23" s="2">
        <v>449.1</v>
      </c>
      <c r="G23" s="2">
        <v>3.5750000000000002</v>
      </c>
      <c r="H23" s="34">
        <v>2.5185945725374401E-2</v>
      </c>
      <c r="I23" s="34">
        <v>0.10338166125328518</v>
      </c>
      <c r="J23" s="34">
        <v>0.87143239302134001</v>
      </c>
    </row>
    <row r="24" spans="1:10" x14ac:dyDescent="0.35">
      <c r="A24" s="2" t="s">
        <v>89</v>
      </c>
      <c r="B24" s="2" t="s">
        <v>110</v>
      </c>
      <c r="C24" s="2">
        <v>540</v>
      </c>
      <c r="D24" s="2" t="s">
        <v>62</v>
      </c>
      <c r="E24" s="2" t="s">
        <v>65</v>
      </c>
      <c r="F24" s="2">
        <v>360.6</v>
      </c>
      <c r="G24" s="2">
        <v>3.1789999999999998</v>
      </c>
      <c r="H24" s="34">
        <v>2.5568956119498401E-2</v>
      </c>
      <c r="I24" s="34">
        <v>9.5910966129387792E-2</v>
      </c>
      <c r="J24" s="34">
        <v>0.87852007775111396</v>
      </c>
    </row>
    <row r="25" spans="1:10" x14ac:dyDescent="0.35">
      <c r="A25" s="2" t="s">
        <v>90</v>
      </c>
      <c r="B25" s="2" t="s">
        <v>111</v>
      </c>
      <c r="C25" s="2">
        <v>544</v>
      </c>
      <c r="D25" s="2" t="s">
        <v>63</v>
      </c>
      <c r="E25" s="2" t="s">
        <v>64</v>
      </c>
      <c r="F25" s="2">
        <v>11.97</v>
      </c>
      <c r="G25" s="2">
        <v>6.0410000000000004</v>
      </c>
      <c r="H25" s="34">
        <v>0.18395467521629599</v>
      </c>
      <c r="I25" s="34">
        <v>0.64347042573482705</v>
      </c>
      <c r="J25" s="34">
        <v>0.17257489904887599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AB5D7-C846-44FF-800D-306B24B67326}">
  <dimension ref="A1:K47"/>
  <sheetViews>
    <sheetView zoomScale="85" zoomScaleNormal="85" workbookViewId="0">
      <selection sqref="A1:XFD3"/>
    </sheetView>
  </sheetViews>
  <sheetFormatPr baseColWidth="10" defaultRowHeight="14.5" x14ac:dyDescent="0.35"/>
  <cols>
    <col min="1" max="1" width="14" style="1" customWidth="1"/>
    <col min="2" max="2" width="15.81640625" style="1" customWidth="1"/>
    <col min="3" max="3" width="20.36328125" style="17" customWidth="1"/>
    <col min="4" max="4" width="17.26953125" customWidth="1"/>
    <col min="5" max="5" width="16.7265625" customWidth="1"/>
    <col min="6" max="6" width="6.7265625" customWidth="1"/>
    <col min="7" max="7" width="8.26953125" customWidth="1"/>
    <col min="8" max="8" width="15.1796875" customWidth="1"/>
    <col min="9" max="9" width="11.6328125" customWidth="1"/>
    <col min="10" max="10" width="9.1796875" customWidth="1"/>
    <col min="11" max="11" width="112.54296875" customWidth="1"/>
  </cols>
  <sheetData>
    <row r="1" spans="1:10" s="27" customFormat="1" x14ac:dyDescent="0.35">
      <c r="A1" s="25" t="s">
        <v>25</v>
      </c>
      <c r="B1" s="25"/>
      <c r="C1" s="26"/>
    </row>
    <row r="3" spans="1:10" s="6" customFormat="1" ht="17.5" customHeight="1" x14ac:dyDescent="0.45">
      <c r="A3" s="22" t="s">
        <v>18</v>
      </c>
      <c r="B3" s="22" t="s">
        <v>17</v>
      </c>
      <c r="C3" s="23" t="s">
        <v>23</v>
      </c>
      <c r="D3" s="24" t="s">
        <v>19</v>
      </c>
      <c r="E3" s="24" t="s">
        <v>20</v>
      </c>
      <c r="F3" s="24" t="s">
        <v>26</v>
      </c>
      <c r="G3" s="24" t="s">
        <v>27</v>
      </c>
      <c r="H3" s="24" t="s">
        <v>21</v>
      </c>
      <c r="I3" s="24" t="s">
        <v>28</v>
      </c>
      <c r="J3" s="24" t="s">
        <v>29</v>
      </c>
    </row>
    <row r="4" spans="1:10" x14ac:dyDescent="0.35">
      <c r="A4" s="7">
        <v>1</v>
      </c>
      <c r="B4" s="19" t="s">
        <v>24</v>
      </c>
      <c r="C4" s="21">
        <v>13.25</v>
      </c>
      <c r="D4" s="8">
        <v>1.4998</v>
      </c>
      <c r="E4" s="8">
        <v>5.4761095221904713E-2</v>
      </c>
      <c r="F4" s="8">
        <v>0</v>
      </c>
      <c r="G4" s="20">
        <f t="shared" ref="G4:G21" si="0">(F4*1000)</f>
        <v>0</v>
      </c>
      <c r="H4" s="20">
        <v>0</v>
      </c>
      <c r="I4" s="9">
        <f t="shared" ref="I4:I21" si="1">(1000*((($D$23*G4)/(D4*$G$23))*((100+E4)/100)))</f>
        <v>0</v>
      </c>
      <c r="J4" s="10">
        <f t="shared" ref="J4:J21" si="2">(I4/10)</f>
        <v>0</v>
      </c>
    </row>
    <row r="5" spans="1:10" x14ac:dyDescent="0.35">
      <c r="A5" s="7">
        <v>2</v>
      </c>
      <c r="B5" s="19" t="s">
        <v>0</v>
      </c>
      <c r="C5" s="21">
        <v>23</v>
      </c>
      <c r="D5" s="8">
        <v>1.4995000000000001</v>
      </c>
      <c r="E5" s="8">
        <v>5.1674832516747968E-2</v>
      </c>
      <c r="F5" s="8">
        <v>0</v>
      </c>
      <c r="G5" s="20">
        <f t="shared" si="0"/>
        <v>0</v>
      </c>
      <c r="H5" s="20">
        <v>0</v>
      </c>
      <c r="I5" s="9">
        <f t="shared" si="1"/>
        <v>0</v>
      </c>
      <c r="J5" s="10">
        <f t="shared" si="2"/>
        <v>0</v>
      </c>
    </row>
    <row r="6" spans="1:10" x14ac:dyDescent="0.35">
      <c r="A6" s="7">
        <v>3</v>
      </c>
      <c r="B6" s="19" t="s">
        <v>1</v>
      </c>
      <c r="C6" s="21">
        <v>45.5</v>
      </c>
      <c r="D6" s="8">
        <v>1.5004</v>
      </c>
      <c r="E6" s="8">
        <v>4.2608469732397417E-2</v>
      </c>
      <c r="F6" s="8">
        <v>1.1999999999999999E-3</v>
      </c>
      <c r="G6" s="20">
        <f t="shared" si="0"/>
        <v>1.2</v>
      </c>
      <c r="H6" s="20">
        <v>0</v>
      </c>
      <c r="I6" s="9">
        <f t="shared" si="1"/>
        <v>8.622063582159619</v>
      </c>
      <c r="J6" s="10">
        <f t="shared" si="2"/>
        <v>0.86220635821596192</v>
      </c>
    </row>
    <row r="7" spans="1:10" x14ac:dyDescent="0.35">
      <c r="A7" s="7">
        <v>4</v>
      </c>
      <c r="B7" s="19" t="s">
        <v>2</v>
      </c>
      <c r="C7" s="21">
        <v>67.5</v>
      </c>
      <c r="D7" s="8">
        <v>1.5004</v>
      </c>
      <c r="E7" s="8">
        <v>0.10984795508581272</v>
      </c>
      <c r="F7" s="8">
        <v>1.1999999999999999E-3</v>
      </c>
      <c r="G7" s="20">
        <f t="shared" si="0"/>
        <v>1.2</v>
      </c>
      <c r="H7" s="20">
        <v>0</v>
      </c>
      <c r="I7" s="9">
        <f t="shared" si="1"/>
        <v>8.6278585441944617</v>
      </c>
      <c r="J7" s="10">
        <f t="shared" si="2"/>
        <v>0.86278585441944622</v>
      </c>
    </row>
    <row r="8" spans="1:10" x14ac:dyDescent="0.35">
      <c r="A8" s="7">
        <v>5</v>
      </c>
      <c r="B8" s="19" t="s">
        <v>3</v>
      </c>
      <c r="C8" s="21">
        <v>79.5</v>
      </c>
      <c r="D8" s="8">
        <v>1.4999</v>
      </c>
      <c r="E8" s="8">
        <v>9.7625910801505386E-2</v>
      </c>
      <c r="F8" s="8">
        <v>1E-3</v>
      </c>
      <c r="G8" s="20">
        <f t="shared" si="0"/>
        <v>1</v>
      </c>
      <c r="H8" s="20">
        <v>0</v>
      </c>
      <c r="I8" s="9">
        <f t="shared" si="1"/>
        <v>7.1914008283599307</v>
      </c>
      <c r="J8" s="10">
        <f t="shared" si="2"/>
        <v>0.71914008283599307</v>
      </c>
    </row>
    <row r="9" spans="1:10" x14ac:dyDescent="0.35">
      <c r="A9" s="7">
        <v>6</v>
      </c>
      <c r="B9" s="19" t="s">
        <v>4</v>
      </c>
      <c r="C9" s="21">
        <v>95.5</v>
      </c>
      <c r="D9" s="8">
        <v>1.5001</v>
      </c>
      <c r="E9" s="8">
        <v>1.5136669932614356E-2</v>
      </c>
      <c r="F9" s="8">
        <v>3.0000000000000001E-3</v>
      </c>
      <c r="G9" s="20">
        <f t="shared" si="0"/>
        <v>3</v>
      </c>
      <c r="H9" s="20">
        <v>0</v>
      </c>
      <c r="I9" s="9">
        <f t="shared" si="1"/>
        <v>21.55354944798205</v>
      </c>
      <c r="J9" s="10">
        <f t="shared" si="2"/>
        <v>2.155354944798205</v>
      </c>
    </row>
    <row r="10" spans="1:10" x14ac:dyDescent="0.35">
      <c r="A10" s="7">
        <v>7</v>
      </c>
      <c r="B10" s="19" t="s">
        <v>5</v>
      </c>
      <c r="C10" s="21">
        <v>132.5</v>
      </c>
      <c r="D10" s="8">
        <v>1.5004</v>
      </c>
      <c r="E10" s="8">
        <v>2.0475151612192946E-2</v>
      </c>
      <c r="F10" s="8">
        <v>3.2000000000000001E-2</v>
      </c>
      <c r="G10" s="20">
        <f t="shared" si="0"/>
        <v>32</v>
      </c>
      <c r="H10" s="20">
        <v>0</v>
      </c>
      <c r="I10" s="9">
        <f t="shared" si="1"/>
        <v>229.8708278978759</v>
      </c>
      <c r="J10" s="10">
        <f t="shared" si="2"/>
        <v>22.987082789787589</v>
      </c>
    </row>
    <row r="11" spans="1:10" x14ac:dyDescent="0.35">
      <c r="A11" s="7">
        <v>8</v>
      </c>
      <c r="B11" s="19" t="s">
        <v>6</v>
      </c>
      <c r="C11" s="21">
        <v>152.5</v>
      </c>
      <c r="D11" s="8">
        <v>1.4998</v>
      </c>
      <c r="E11" s="8">
        <v>9.9584066549354457E-3</v>
      </c>
      <c r="F11" s="8">
        <v>3.5400000000000001E-2</v>
      </c>
      <c r="G11" s="20">
        <f t="shared" si="0"/>
        <v>35.4</v>
      </c>
      <c r="H11" s="20">
        <v>0</v>
      </c>
      <c r="I11" s="9">
        <f t="shared" si="1"/>
        <v>254.36958603069377</v>
      </c>
      <c r="J11" s="10">
        <f t="shared" si="2"/>
        <v>25.436958603069378</v>
      </c>
    </row>
    <row r="12" spans="1:10" x14ac:dyDescent="0.35">
      <c r="A12" s="7">
        <v>9</v>
      </c>
      <c r="B12" s="19" t="s">
        <v>7</v>
      </c>
      <c r="C12" s="21">
        <v>159.5</v>
      </c>
      <c r="D12" s="8">
        <v>1.5003</v>
      </c>
      <c r="E12" s="8">
        <v>2.7011885229494895E-3</v>
      </c>
      <c r="F12" s="8">
        <v>2E-3</v>
      </c>
      <c r="G12" s="20">
        <f t="shared" si="0"/>
        <v>2</v>
      </c>
      <c r="H12" s="20">
        <v>0</v>
      </c>
      <c r="I12" s="9">
        <f t="shared" si="1"/>
        <v>14.365331127527792</v>
      </c>
      <c r="J12" s="10">
        <f t="shared" si="2"/>
        <v>1.4365331127527792</v>
      </c>
    </row>
    <row r="13" spans="1:10" x14ac:dyDescent="0.35">
      <c r="A13" s="7">
        <v>10</v>
      </c>
      <c r="B13" s="19" t="s">
        <v>8</v>
      </c>
      <c r="C13" s="21">
        <v>170.5</v>
      </c>
      <c r="D13" s="8">
        <v>1.5006999999999999</v>
      </c>
      <c r="E13" s="8">
        <v>5.1373285891337505E-3</v>
      </c>
      <c r="F13" s="8">
        <v>1.54E-2</v>
      </c>
      <c r="G13" s="20">
        <f t="shared" si="0"/>
        <v>15.4</v>
      </c>
      <c r="H13" s="20">
        <v>0</v>
      </c>
      <c r="I13" s="9">
        <f t="shared" si="1"/>
        <v>110.5862605252802</v>
      </c>
      <c r="J13" s="10">
        <f t="shared" si="2"/>
        <v>11.05862605252802</v>
      </c>
    </row>
    <row r="14" spans="1:10" x14ac:dyDescent="0.35">
      <c r="A14" s="7">
        <v>11</v>
      </c>
      <c r="B14" s="19" t="s">
        <v>9</v>
      </c>
      <c r="C14" s="21">
        <v>184.5</v>
      </c>
      <c r="D14" s="8">
        <v>1.4997</v>
      </c>
      <c r="E14" s="8">
        <v>4.2031944277624167E-4</v>
      </c>
      <c r="F14" s="8">
        <v>1.4E-3</v>
      </c>
      <c r="G14" s="20">
        <f t="shared" si="0"/>
        <v>1.4</v>
      </c>
      <c r="H14" s="20">
        <v>0</v>
      </c>
      <c r="I14" s="9">
        <f t="shared" si="1"/>
        <v>10.059525442963587</v>
      </c>
      <c r="J14" s="10">
        <f t="shared" si="2"/>
        <v>1.0059525442963586</v>
      </c>
    </row>
    <row r="15" spans="1:10" x14ac:dyDescent="0.35">
      <c r="A15" s="7">
        <v>12</v>
      </c>
      <c r="B15" s="19" t="s">
        <v>10</v>
      </c>
      <c r="C15" s="21">
        <v>198</v>
      </c>
      <c r="D15" s="8">
        <v>1.5006999999999999</v>
      </c>
      <c r="E15" s="8">
        <v>3.679779213247155E-3</v>
      </c>
      <c r="F15" s="8">
        <v>4.4000000000000003E-3</v>
      </c>
      <c r="G15" s="20">
        <f t="shared" si="0"/>
        <v>4.4000000000000004</v>
      </c>
      <c r="H15" s="20">
        <v>0</v>
      </c>
      <c r="I15" s="9">
        <f t="shared" si="1"/>
        <v>31.595613931066246</v>
      </c>
      <c r="J15" s="10">
        <f t="shared" si="2"/>
        <v>3.1595613931066246</v>
      </c>
    </row>
    <row r="16" spans="1:10" x14ac:dyDescent="0.35">
      <c r="A16" s="7">
        <v>13</v>
      </c>
      <c r="B16" s="19" t="s">
        <v>11</v>
      </c>
      <c r="C16" s="21">
        <v>242.5</v>
      </c>
      <c r="D16" s="8">
        <v>1.5011000000000001</v>
      </c>
      <c r="E16" s="8">
        <v>1.4810070848177796E-3</v>
      </c>
      <c r="F16" s="8">
        <v>2.3E-3</v>
      </c>
      <c r="G16" s="20">
        <f t="shared" si="0"/>
        <v>2.2999999999999998</v>
      </c>
      <c r="H16" s="20">
        <v>0</v>
      </c>
      <c r="I16" s="9">
        <f t="shared" si="1"/>
        <v>16.51112505400458</v>
      </c>
      <c r="J16" s="10">
        <f t="shared" si="2"/>
        <v>1.6511125054004581</v>
      </c>
    </row>
    <row r="17" spans="1:11" x14ac:dyDescent="0.35">
      <c r="A17" s="7">
        <v>14</v>
      </c>
      <c r="B17" s="19" t="s">
        <v>12</v>
      </c>
      <c r="C17" s="21">
        <v>262.5</v>
      </c>
      <c r="D17" s="8">
        <v>1.5006999999999999</v>
      </c>
      <c r="E17" s="8">
        <v>1.3595649392191226E-3</v>
      </c>
      <c r="F17" s="8">
        <v>2.2000000000000001E-3</v>
      </c>
      <c r="G17" s="20">
        <f t="shared" si="0"/>
        <v>2.2000000000000002</v>
      </c>
      <c r="H17" s="20">
        <v>0</v>
      </c>
      <c r="I17" s="9">
        <f t="shared" si="1"/>
        <v>15.797440436048401</v>
      </c>
      <c r="J17" s="10">
        <f t="shared" si="2"/>
        <v>1.57974404360484</v>
      </c>
    </row>
    <row r="18" spans="1:11" x14ac:dyDescent="0.35">
      <c r="A18" s="7">
        <v>15</v>
      </c>
      <c r="B18" s="19" t="s">
        <v>13</v>
      </c>
      <c r="C18" s="21">
        <v>298.5</v>
      </c>
      <c r="D18" s="8">
        <v>1.5006999999999999</v>
      </c>
      <c r="E18" s="8">
        <v>4.0011203136856155E-4</v>
      </c>
      <c r="F18" s="8">
        <v>1.4E-2</v>
      </c>
      <c r="G18" s="20">
        <f t="shared" si="0"/>
        <v>14</v>
      </c>
      <c r="H18" s="20">
        <v>0</v>
      </c>
      <c r="I18" s="9">
        <f t="shared" si="1"/>
        <v>100.52820189431995</v>
      </c>
      <c r="J18" s="10">
        <f t="shared" si="2"/>
        <v>10.052820189431994</v>
      </c>
    </row>
    <row r="19" spans="1:11" x14ac:dyDescent="0.35">
      <c r="A19" s="7">
        <v>16</v>
      </c>
      <c r="B19" s="19" t="s">
        <v>14</v>
      </c>
      <c r="C19" s="21">
        <v>326.5</v>
      </c>
      <c r="D19" s="8">
        <v>1.5016</v>
      </c>
      <c r="E19" s="8">
        <v>2.4006241622837057E-4</v>
      </c>
      <c r="F19" s="8">
        <v>9.1000000000000004E-3</v>
      </c>
      <c r="G19" s="20">
        <f t="shared" si="0"/>
        <v>9.1</v>
      </c>
      <c r="H19" s="20">
        <v>0</v>
      </c>
      <c r="I19" s="9">
        <f t="shared" si="1"/>
        <v>65.304062489091208</v>
      </c>
      <c r="J19" s="10">
        <f t="shared" si="2"/>
        <v>6.530406248909121</v>
      </c>
    </row>
    <row r="20" spans="1:11" x14ac:dyDescent="0.35">
      <c r="A20" s="7">
        <v>17</v>
      </c>
      <c r="B20" s="19" t="s">
        <v>15</v>
      </c>
      <c r="C20" s="21">
        <v>362.5</v>
      </c>
      <c r="D20" s="8">
        <v>1.5008999999999999</v>
      </c>
      <c r="E20" s="8">
        <v>4.4013203961227931E-4</v>
      </c>
      <c r="F20" s="8">
        <v>5.4000000000000003E-3</v>
      </c>
      <c r="G20" s="20">
        <f t="shared" si="0"/>
        <v>5.4</v>
      </c>
      <c r="H20" s="20">
        <v>0</v>
      </c>
      <c r="I20" s="9">
        <f t="shared" si="1"/>
        <v>38.770012181844201</v>
      </c>
      <c r="J20" s="10">
        <f t="shared" si="2"/>
        <v>3.8770012181844202</v>
      </c>
    </row>
    <row r="21" spans="1:11" x14ac:dyDescent="0.35">
      <c r="A21" s="7">
        <v>18</v>
      </c>
      <c r="B21" s="19" t="s">
        <v>16</v>
      </c>
      <c r="C21" s="21">
        <v>391</v>
      </c>
      <c r="D21" s="8">
        <v>1.4988999999999999</v>
      </c>
      <c r="E21" s="8">
        <v>8.8038737044307568E-4</v>
      </c>
      <c r="F21" s="8">
        <v>3.5999999999999999E-3</v>
      </c>
      <c r="G21" s="20">
        <f t="shared" si="0"/>
        <v>3.6</v>
      </c>
      <c r="H21" s="20">
        <v>0</v>
      </c>
      <c r="I21" s="9">
        <f t="shared" si="1"/>
        <v>25.881276254492779</v>
      </c>
      <c r="J21" s="10">
        <f t="shared" si="2"/>
        <v>2.5881276254492778</v>
      </c>
    </row>
    <row r="22" spans="1:11" x14ac:dyDescent="0.35">
      <c r="A22" s="48"/>
      <c r="B22" s="49"/>
      <c r="C22" s="49"/>
      <c r="D22" s="49"/>
      <c r="E22" s="49"/>
      <c r="F22" s="49"/>
      <c r="G22" s="49"/>
      <c r="H22" s="49"/>
      <c r="I22" s="49"/>
      <c r="J22" s="50"/>
    </row>
    <row r="23" spans="1:11" ht="16.5" x14ac:dyDescent="0.45">
      <c r="A23" s="47" t="s">
        <v>22</v>
      </c>
      <c r="B23" s="47"/>
      <c r="C23" s="47"/>
      <c r="D23" s="8">
        <v>0.25</v>
      </c>
      <c r="E23" s="8">
        <v>0</v>
      </c>
      <c r="F23" s="2">
        <v>2.3199999999999998E-2</v>
      </c>
      <c r="G23" s="2">
        <f>(F23*1000)</f>
        <v>23.2</v>
      </c>
      <c r="H23" s="20">
        <v>0</v>
      </c>
      <c r="I23" s="9">
        <v>1000</v>
      </c>
      <c r="J23" s="10">
        <f>(I23/10)</f>
        <v>100</v>
      </c>
    </row>
    <row r="25" spans="1:11" x14ac:dyDescent="0.35">
      <c r="C25" s="18"/>
      <c r="D25" s="11"/>
      <c r="E25" s="11"/>
      <c r="F25" s="11"/>
      <c r="G25" s="11"/>
      <c r="H25" s="11"/>
      <c r="I25" s="11"/>
      <c r="J25" s="11"/>
      <c r="K25" s="11"/>
    </row>
    <row r="26" spans="1:11" x14ac:dyDescent="0.35">
      <c r="C26" s="18"/>
      <c r="D26" s="11"/>
      <c r="E26" s="11"/>
      <c r="F26" s="11"/>
      <c r="G26" s="11"/>
      <c r="H26" s="11"/>
      <c r="I26" s="11"/>
      <c r="J26" s="11"/>
      <c r="K26" s="11"/>
    </row>
    <row r="27" spans="1:11" x14ac:dyDescent="0.35">
      <c r="C27" s="18"/>
      <c r="D27" s="11"/>
      <c r="E27" s="11"/>
      <c r="F27" s="11"/>
      <c r="G27" s="11"/>
      <c r="H27" s="11"/>
      <c r="I27" s="11"/>
      <c r="J27" s="11"/>
      <c r="K27" s="11"/>
    </row>
    <row r="28" spans="1:11" x14ac:dyDescent="0.35">
      <c r="C28" s="18"/>
      <c r="D28" s="5"/>
      <c r="E28" s="5"/>
      <c r="F28" s="5"/>
      <c r="G28" s="11"/>
      <c r="H28" s="11"/>
      <c r="I28" s="11"/>
      <c r="J28" s="11"/>
      <c r="K28" s="12"/>
    </row>
    <row r="29" spans="1:11" x14ac:dyDescent="0.35">
      <c r="C29" s="18"/>
      <c r="D29" s="13"/>
      <c r="E29" s="14"/>
      <c r="F29" s="14"/>
      <c r="G29" s="11"/>
      <c r="H29" s="11"/>
      <c r="I29" s="11"/>
      <c r="J29" s="11"/>
      <c r="K29" s="12"/>
    </row>
    <row r="30" spans="1:11" x14ac:dyDescent="0.35">
      <c r="C30" s="18"/>
      <c r="D30" s="15"/>
      <c r="E30" s="15"/>
      <c r="F30" s="16"/>
      <c r="G30" s="11"/>
      <c r="H30" s="11"/>
      <c r="I30" s="11"/>
      <c r="J30" s="11"/>
      <c r="K30" s="12"/>
    </row>
    <row r="31" spans="1:11" x14ac:dyDescent="0.35">
      <c r="C31" s="18"/>
      <c r="D31" s="15"/>
      <c r="E31" s="15"/>
      <c r="F31" s="16"/>
      <c r="G31" s="11"/>
      <c r="H31" s="11"/>
      <c r="I31" s="11"/>
      <c r="J31" s="11"/>
      <c r="K31" s="12"/>
    </row>
    <row r="32" spans="1:11" x14ac:dyDescent="0.35">
      <c r="C32" s="18"/>
      <c r="D32" s="15"/>
      <c r="E32" s="15"/>
      <c r="F32" s="16"/>
      <c r="G32" s="11"/>
      <c r="H32" s="11"/>
      <c r="I32" s="11"/>
      <c r="J32" s="11"/>
      <c r="K32" s="12"/>
    </row>
    <row r="33" spans="3:11" x14ac:dyDescent="0.35">
      <c r="C33" s="18"/>
      <c r="D33" s="15"/>
      <c r="E33" s="15"/>
      <c r="F33" s="16"/>
      <c r="G33" s="11"/>
      <c r="H33" s="11"/>
      <c r="I33" s="11"/>
      <c r="J33" s="11"/>
      <c r="K33" s="12"/>
    </row>
    <row r="34" spans="3:11" x14ac:dyDescent="0.35">
      <c r="C34" s="18"/>
      <c r="D34" s="15"/>
      <c r="E34" s="15"/>
      <c r="F34" s="16"/>
      <c r="G34" s="11"/>
      <c r="H34" s="11"/>
      <c r="I34" s="11"/>
      <c r="J34" s="11"/>
      <c r="K34" s="12"/>
    </row>
    <row r="35" spans="3:11" x14ac:dyDescent="0.35">
      <c r="C35" s="18"/>
      <c r="D35" s="15"/>
      <c r="E35" s="15"/>
      <c r="F35" s="16"/>
      <c r="G35" s="11"/>
      <c r="H35" s="11"/>
      <c r="I35" s="11"/>
      <c r="J35" s="11"/>
      <c r="K35" s="12"/>
    </row>
    <row r="36" spans="3:11" x14ac:dyDescent="0.35">
      <c r="C36" s="18"/>
      <c r="D36" s="15"/>
      <c r="E36" s="15"/>
      <c r="F36" s="16"/>
      <c r="G36" s="11"/>
      <c r="H36" s="11"/>
      <c r="I36" s="11"/>
      <c r="J36" s="11"/>
      <c r="K36" s="12"/>
    </row>
    <row r="37" spans="3:11" x14ac:dyDescent="0.35">
      <c r="C37" s="18"/>
      <c r="D37" s="15"/>
      <c r="E37" s="15"/>
      <c r="F37" s="16"/>
      <c r="G37" s="11"/>
      <c r="H37" s="11"/>
      <c r="I37" s="11"/>
      <c r="J37" s="11"/>
      <c r="K37" s="12"/>
    </row>
    <row r="38" spans="3:11" x14ac:dyDescent="0.35">
      <c r="C38" s="18"/>
      <c r="D38" s="15"/>
      <c r="E38" s="15"/>
      <c r="F38" s="16"/>
      <c r="G38" s="11"/>
      <c r="H38" s="11"/>
      <c r="I38" s="11"/>
      <c r="J38" s="11"/>
      <c r="K38" s="12"/>
    </row>
    <row r="39" spans="3:11" x14ac:dyDescent="0.35">
      <c r="D39" s="3"/>
      <c r="E39" s="3"/>
      <c r="F39" s="4"/>
      <c r="K39" s="1"/>
    </row>
    <row r="40" spans="3:11" x14ac:dyDescent="0.35">
      <c r="D40" s="3"/>
      <c r="E40" s="3"/>
      <c r="F40" s="4"/>
      <c r="K40" s="1"/>
    </row>
    <row r="41" spans="3:11" x14ac:dyDescent="0.35">
      <c r="D41" s="3"/>
      <c r="E41" s="3"/>
      <c r="F41" s="4"/>
      <c r="K41" s="1"/>
    </row>
    <row r="42" spans="3:11" x14ac:dyDescent="0.35">
      <c r="D42" s="3"/>
      <c r="E42" s="3"/>
      <c r="F42" s="4"/>
      <c r="K42" s="1"/>
    </row>
    <row r="43" spans="3:11" x14ac:dyDescent="0.35">
      <c r="D43" s="3"/>
      <c r="E43" s="3"/>
      <c r="F43" s="4"/>
      <c r="K43" s="1"/>
    </row>
    <row r="44" spans="3:11" x14ac:dyDescent="0.35">
      <c r="D44" s="3"/>
      <c r="E44" s="3"/>
      <c r="F44" s="4"/>
      <c r="K44" s="1"/>
    </row>
    <row r="45" spans="3:11" x14ac:dyDescent="0.35">
      <c r="D45" s="3"/>
      <c r="E45" s="3"/>
      <c r="F45" s="4"/>
      <c r="K45" s="1"/>
    </row>
    <row r="46" spans="3:11" x14ac:dyDescent="0.35">
      <c r="D46" s="3"/>
      <c r="E46" s="3"/>
      <c r="F46" s="4"/>
      <c r="K46" s="1"/>
    </row>
    <row r="47" spans="3:11" x14ac:dyDescent="0.35">
      <c r="D47" s="3"/>
      <c r="E47" s="3"/>
      <c r="F47" s="4"/>
      <c r="K47" s="1"/>
    </row>
  </sheetData>
  <mergeCells count="2">
    <mergeCell ref="A23:C23"/>
    <mergeCell ref="A22:J2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EC381-F4A7-4E91-A726-DB0F712CD921}">
  <dimension ref="A1:K21"/>
  <sheetViews>
    <sheetView tabSelected="1" zoomScale="85" zoomScaleNormal="85" workbookViewId="0">
      <selection activeCell="G4" sqref="G4"/>
    </sheetView>
  </sheetViews>
  <sheetFormatPr baseColWidth="10" defaultRowHeight="14.5" x14ac:dyDescent="0.35"/>
  <cols>
    <col min="1" max="1" width="13.26953125" customWidth="1"/>
    <col min="2" max="2" width="13.08984375" customWidth="1"/>
    <col min="3" max="3" width="13.81640625" customWidth="1"/>
    <col min="4" max="4" width="13.6328125" customWidth="1"/>
    <col min="5" max="5" width="15.54296875" customWidth="1"/>
    <col min="6" max="6" width="17.90625" customWidth="1"/>
    <col min="7" max="7" width="19.6328125" customWidth="1"/>
    <col min="8" max="8" width="12.1796875" customWidth="1"/>
    <col min="9" max="9" width="15.7265625" customWidth="1"/>
    <col min="10" max="10" width="19" customWidth="1"/>
    <col min="11" max="11" width="7.90625" bestFit="1" customWidth="1"/>
  </cols>
  <sheetData>
    <row r="1" spans="1:11" x14ac:dyDescent="0.35">
      <c r="A1" s="25" t="s">
        <v>36</v>
      </c>
    </row>
    <row r="3" spans="1:11" ht="15.5" customHeight="1" x14ac:dyDescent="0.35">
      <c r="A3" s="22" t="s">
        <v>18</v>
      </c>
      <c r="B3" s="22" t="s">
        <v>17</v>
      </c>
      <c r="C3" s="22" t="s">
        <v>17</v>
      </c>
      <c r="D3" s="28" t="s">
        <v>30</v>
      </c>
      <c r="E3" s="28" t="s">
        <v>19</v>
      </c>
      <c r="F3" s="28" t="s">
        <v>34</v>
      </c>
      <c r="G3" s="28" t="s">
        <v>33</v>
      </c>
      <c r="H3" s="28" t="s">
        <v>31</v>
      </c>
      <c r="I3" s="28" t="s">
        <v>20</v>
      </c>
      <c r="J3" s="28" t="s">
        <v>32</v>
      </c>
      <c r="K3" s="28" t="s">
        <v>35</v>
      </c>
    </row>
    <row r="4" spans="1:11" x14ac:dyDescent="0.35">
      <c r="A4" s="7">
        <v>1</v>
      </c>
      <c r="B4" s="19" t="s">
        <v>24</v>
      </c>
      <c r="C4" s="21">
        <v>13.25</v>
      </c>
      <c r="D4" s="29">
        <v>11.5436</v>
      </c>
      <c r="E4" s="29">
        <v>4.9999000000000002</v>
      </c>
      <c r="F4" s="29">
        <f t="shared" ref="F4:F21" si="0">(D4+E4)</f>
        <v>16.543500000000002</v>
      </c>
      <c r="G4" s="29">
        <v>16.2697</v>
      </c>
      <c r="H4" s="29">
        <f t="shared" ref="H4:H21" si="1">(F4-G4)</f>
        <v>0.27380000000000138</v>
      </c>
      <c r="I4" s="30">
        <f t="shared" ref="I4:I21" si="2">H4/E4*100</f>
        <v>5.4761095221904714</v>
      </c>
      <c r="J4" s="29">
        <v>15.132899999999999</v>
      </c>
      <c r="K4" s="31">
        <f t="shared" ref="K4:K21" si="3">(((G4-D4)-(J4-D4))/(G4-D4))*100</f>
        <v>24.053659465521271</v>
      </c>
    </row>
    <row r="5" spans="1:11" x14ac:dyDescent="0.35">
      <c r="A5" s="7">
        <v>2</v>
      </c>
      <c r="B5" s="19" t="s">
        <v>0</v>
      </c>
      <c r="C5" s="21">
        <v>23</v>
      </c>
      <c r="D5" s="29">
        <v>20.867100000000001</v>
      </c>
      <c r="E5" s="29">
        <v>5.0004999999999997</v>
      </c>
      <c r="F5" s="29">
        <f t="shared" si="0"/>
        <v>25.867599999999999</v>
      </c>
      <c r="G5" s="29">
        <v>25.609200000000001</v>
      </c>
      <c r="H5" s="29">
        <f t="shared" si="1"/>
        <v>0.25839999999999819</v>
      </c>
      <c r="I5" s="30">
        <f t="shared" si="2"/>
        <v>5.1674832516747964</v>
      </c>
      <c r="J5" s="29">
        <v>24.923100000000002</v>
      </c>
      <c r="K5" s="31">
        <f t="shared" si="3"/>
        <v>14.468273549693167</v>
      </c>
    </row>
    <row r="6" spans="1:11" x14ac:dyDescent="0.35">
      <c r="A6" s="7">
        <v>3</v>
      </c>
      <c r="B6" s="19" t="s">
        <v>1</v>
      </c>
      <c r="C6" s="21">
        <v>45.5</v>
      </c>
      <c r="D6" s="29">
        <v>18.026599999999998</v>
      </c>
      <c r="E6" s="29">
        <v>5.0037000000000003</v>
      </c>
      <c r="F6" s="29">
        <f t="shared" si="0"/>
        <v>23.030299999999997</v>
      </c>
      <c r="G6" s="29">
        <v>22.8171</v>
      </c>
      <c r="H6" s="29">
        <f t="shared" si="1"/>
        <v>0.21319999999999695</v>
      </c>
      <c r="I6" s="30">
        <f t="shared" si="2"/>
        <v>4.260846973239742</v>
      </c>
      <c r="J6" s="29">
        <v>22.460999999999999</v>
      </c>
      <c r="K6" s="31">
        <f t="shared" si="3"/>
        <v>7.4334620603277584</v>
      </c>
    </row>
    <row r="7" spans="1:11" x14ac:dyDescent="0.35">
      <c r="A7" s="7">
        <v>4</v>
      </c>
      <c r="B7" s="19" t="s">
        <v>2</v>
      </c>
      <c r="C7" s="21">
        <v>67.5</v>
      </c>
      <c r="D7" s="29">
        <v>21.048400000000001</v>
      </c>
      <c r="E7" s="29">
        <v>5.0050999999999997</v>
      </c>
      <c r="F7" s="29">
        <f t="shared" si="0"/>
        <v>26.0535</v>
      </c>
      <c r="G7" s="29">
        <v>25.503699999999998</v>
      </c>
      <c r="H7" s="29">
        <f t="shared" si="1"/>
        <v>0.54980000000000118</v>
      </c>
      <c r="I7" s="30">
        <f t="shared" si="2"/>
        <v>10.984795508581271</v>
      </c>
      <c r="J7" s="29">
        <v>23.159500000000001</v>
      </c>
      <c r="K7" s="31">
        <f t="shared" si="3"/>
        <v>52.61598545552485</v>
      </c>
    </row>
    <row r="8" spans="1:11" x14ac:dyDescent="0.35">
      <c r="A8" s="7">
        <v>5</v>
      </c>
      <c r="B8" s="19" t="s">
        <v>3</v>
      </c>
      <c r="C8" s="21">
        <v>79.5</v>
      </c>
      <c r="D8" s="29">
        <v>17.929500000000001</v>
      </c>
      <c r="E8" s="29">
        <v>4.9955999999999996</v>
      </c>
      <c r="F8" s="29">
        <f t="shared" si="0"/>
        <v>22.9251</v>
      </c>
      <c r="G8" s="29">
        <v>22.4374</v>
      </c>
      <c r="H8" s="29">
        <f t="shared" si="1"/>
        <v>0.48770000000000024</v>
      </c>
      <c r="I8" s="30">
        <f t="shared" si="2"/>
        <v>9.7625910801505391</v>
      </c>
      <c r="J8" s="29">
        <v>19.832999999999998</v>
      </c>
      <c r="K8" s="31">
        <f t="shared" si="3"/>
        <v>57.774129860910897</v>
      </c>
    </row>
    <row r="9" spans="1:11" x14ac:dyDescent="0.35">
      <c r="A9" s="7">
        <v>6</v>
      </c>
      <c r="B9" s="19" t="s">
        <v>4</v>
      </c>
      <c r="C9" s="21">
        <v>95.5</v>
      </c>
      <c r="D9" s="29">
        <v>15.7342</v>
      </c>
      <c r="E9" s="29">
        <v>5.0011000000000001</v>
      </c>
      <c r="F9" s="29">
        <f t="shared" si="0"/>
        <v>20.735299999999999</v>
      </c>
      <c r="G9" s="29">
        <v>20.659600000000001</v>
      </c>
      <c r="H9" s="29">
        <f t="shared" si="1"/>
        <v>7.5699999999997658E-2</v>
      </c>
      <c r="I9" s="30">
        <f t="shared" si="2"/>
        <v>1.5136669932614355</v>
      </c>
      <c r="J9" s="29">
        <v>20.425000000000001</v>
      </c>
      <c r="K9" s="31">
        <f t="shared" si="3"/>
        <v>4.7630649287367586</v>
      </c>
    </row>
    <row r="10" spans="1:11" x14ac:dyDescent="0.35">
      <c r="A10" s="7">
        <v>7</v>
      </c>
      <c r="B10" s="19" t="s">
        <v>5</v>
      </c>
      <c r="C10" s="21">
        <v>132.5</v>
      </c>
      <c r="D10" s="29">
        <v>16.3935</v>
      </c>
      <c r="E10" s="29">
        <v>4.9962999999999997</v>
      </c>
      <c r="F10" s="29">
        <f t="shared" si="0"/>
        <v>21.389800000000001</v>
      </c>
      <c r="G10" s="29">
        <v>21.287500000000001</v>
      </c>
      <c r="H10" s="29">
        <f t="shared" si="1"/>
        <v>0.10229999999999961</v>
      </c>
      <c r="I10" s="30">
        <f t="shared" si="2"/>
        <v>2.0475151612192946</v>
      </c>
      <c r="J10" s="29">
        <v>20.954000000000001</v>
      </c>
      <c r="K10" s="31">
        <f t="shared" si="3"/>
        <v>6.8144666939109255</v>
      </c>
    </row>
    <row r="11" spans="1:11" x14ac:dyDescent="0.35">
      <c r="A11" s="7">
        <v>8</v>
      </c>
      <c r="B11" s="19" t="s">
        <v>6</v>
      </c>
      <c r="C11" s="21">
        <v>152.5</v>
      </c>
      <c r="D11" s="29">
        <v>16.4541</v>
      </c>
      <c r="E11" s="29">
        <v>5.0007999999999999</v>
      </c>
      <c r="F11" s="29">
        <f t="shared" si="0"/>
        <v>21.454900000000002</v>
      </c>
      <c r="G11" s="29">
        <v>21.405100000000001</v>
      </c>
      <c r="H11" s="29">
        <f t="shared" si="1"/>
        <v>4.9800000000001177E-2</v>
      </c>
      <c r="I11" s="30">
        <f t="shared" si="2"/>
        <v>0.99584066549354455</v>
      </c>
      <c r="J11" s="29">
        <v>21.244399999999999</v>
      </c>
      <c r="K11" s="31">
        <f t="shared" si="3"/>
        <v>3.2458089274894375</v>
      </c>
    </row>
    <row r="12" spans="1:11" x14ac:dyDescent="0.35">
      <c r="A12" s="7">
        <v>9</v>
      </c>
      <c r="B12" s="19" t="s">
        <v>7</v>
      </c>
      <c r="C12" s="21">
        <v>159.5</v>
      </c>
      <c r="D12" s="29">
        <v>18.3307</v>
      </c>
      <c r="E12" s="29">
        <v>4.9977999999999998</v>
      </c>
      <c r="F12" s="29">
        <f t="shared" si="0"/>
        <v>23.328499999999998</v>
      </c>
      <c r="G12" s="29">
        <v>23.315000000000001</v>
      </c>
      <c r="H12" s="29">
        <f t="shared" si="1"/>
        <v>1.3499999999996959E-2</v>
      </c>
      <c r="I12" s="30">
        <f t="shared" si="2"/>
        <v>0.27011885229494892</v>
      </c>
      <c r="J12" s="29">
        <v>23.261900000000001</v>
      </c>
      <c r="K12" s="31">
        <f t="shared" si="3"/>
        <v>1.0653451838773866</v>
      </c>
    </row>
    <row r="13" spans="1:11" x14ac:dyDescent="0.35">
      <c r="A13" s="7">
        <v>10</v>
      </c>
      <c r="B13" s="19" t="s">
        <v>8</v>
      </c>
      <c r="C13" s="21">
        <v>170.5</v>
      </c>
      <c r="D13" s="29">
        <v>19.8934</v>
      </c>
      <c r="E13" s="29">
        <v>5.0026000000000002</v>
      </c>
      <c r="F13" s="29">
        <f t="shared" si="0"/>
        <v>24.896000000000001</v>
      </c>
      <c r="G13" s="29">
        <v>24.8703</v>
      </c>
      <c r="H13" s="29">
        <f t="shared" si="1"/>
        <v>2.57000000000005E-2</v>
      </c>
      <c r="I13" s="30">
        <f t="shared" si="2"/>
        <v>0.51373285891337506</v>
      </c>
      <c r="J13" s="29">
        <v>24.765999999999998</v>
      </c>
      <c r="K13" s="31">
        <f t="shared" si="3"/>
        <v>2.0956820510760124</v>
      </c>
    </row>
    <row r="14" spans="1:11" x14ac:dyDescent="0.35">
      <c r="A14" s="7">
        <v>11</v>
      </c>
      <c r="B14" s="19" t="s">
        <v>9</v>
      </c>
      <c r="C14" s="21">
        <v>184.5</v>
      </c>
      <c r="D14" s="29">
        <v>17.510000000000002</v>
      </c>
      <c r="E14" s="29">
        <v>4.9962</v>
      </c>
      <c r="F14" s="29">
        <f t="shared" si="0"/>
        <v>22.5062</v>
      </c>
      <c r="G14" s="29">
        <v>22.504100000000001</v>
      </c>
      <c r="H14" s="29">
        <f t="shared" si="1"/>
        <v>2.0999999999986585E-3</v>
      </c>
      <c r="I14" s="30">
        <f t="shared" si="2"/>
        <v>4.2031944277624168E-2</v>
      </c>
      <c r="J14" s="29">
        <v>22.490500000000001</v>
      </c>
      <c r="K14" s="31">
        <f t="shared" si="3"/>
        <v>0.27232133918023826</v>
      </c>
    </row>
    <row r="15" spans="1:11" x14ac:dyDescent="0.35">
      <c r="A15" s="7">
        <v>12</v>
      </c>
      <c r="B15" s="19" t="s">
        <v>10</v>
      </c>
      <c r="C15" s="21">
        <v>198</v>
      </c>
      <c r="D15" s="29">
        <v>16.2974</v>
      </c>
      <c r="E15" s="29">
        <v>5.0003000000000002</v>
      </c>
      <c r="F15" s="29">
        <f t="shared" si="0"/>
        <v>21.297699999999999</v>
      </c>
      <c r="G15" s="29">
        <v>21.279299999999999</v>
      </c>
      <c r="H15" s="29">
        <f t="shared" si="1"/>
        <v>1.839999999999975E-2</v>
      </c>
      <c r="I15" s="30">
        <f t="shared" si="2"/>
        <v>0.36797792132471552</v>
      </c>
      <c r="J15" s="29">
        <v>21.223099999999999</v>
      </c>
      <c r="K15" s="31">
        <f t="shared" si="3"/>
        <v>1.1280836628595612</v>
      </c>
    </row>
    <row r="16" spans="1:11" x14ac:dyDescent="0.35">
      <c r="A16" s="7">
        <v>13</v>
      </c>
      <c r="B16" s="19" t="s">
        <v>11</v>
      </c>
      <c r="C16" s="21">
        <v>242.5</v>
      </c>
      <c r="D16" s="29">
        <v>17.965199999999999</v>
      </c>
      <c r="E16" s="29">
        <v>4.9965999999999999</v>
      </c>
      <c r="F16" s="29">
        <f t="shared" si="0"/>
        <v>22.9618</v>
      </c>
      <c r="G16" s="29">
        <v>22.9544</v>
      </c>
      <c r="H16" s="29">
        <f t="shared" si="1"/>
        <v>7.4000000000005173E-3</v>
      </c>
      <c r="I16" s="30">
        <f t="shared" si="2"/>
        <v>0.14810070848177798</v>
      </c>
      <c r="J16" s="29">
        <v>22.916499999999999</v>
      </c>
      <c r="K16" s="31">
        <f t="shared" si="3"/>
        <v>0.75964082418023904</v>
      </c>
    </row>
    <row r="17" spans="1:11" x14ac:dyDescent="0.35">
      <c r="A17" s="7">
        <v>14</v>
      </c>
      <c r="B17" s="19" t="s">
        <v>12</v>
      </c>
      <c r="C17" s="21">
        <v>262.5</v>
      </c>
      <c r="D17" s="29">
        <v>18.512799999999999</v>
      </c>
      <c r="E17" s="29">
        <v>5.0015999999999998</v>
      </c>
      <c r="F17" s="29">
        <f t="shared" si="0"/>
        <v>23.514399999999998</v>
      </c>
      <c r="G17" s="29">
        <v>23.5076</v>
      </c>
      <c r="H17" s="29">
        <f t="shared" si="1"/>
        <v>6.7999999999983629E-3</v>
      </c>
      <c r="I17" s="30">
        <f t="shared" si="2"/>
        <v>0.13595649392191225</v>
      </c>
      <c r="J17" s="29">
        <v>23.470700000000001</v>
      </c>
      <c r="K17" s="31">
        <f t="shared" si="3"/>
        <v>0.73876831905179907</v>
      </c>
    </row>
    <row r="18" spans="1:11" x14ac:dyDescent="0.35">
      <c r="A18" s="7">
        <v>15</v>
      </c>
      <c r="B18" s="19" t="s">
        <v>13</v>
      </c>
      <c r="C18" s="21">
        <v>298.5</v>
      </c>
      <c r="D18" s="29">
        <v>16.515899999999998</v>
      </c>
      <c r="E18" s="29">
        <v>4.9985999999999997</v>
      </c>
      <c r="F18" s="29">
        <f t="shared" si="0"/>
        <v>21.514499999999998</v>
      </c>
      <c r="G18" s="29">
        <v>21.512499999999999</v>
      </c>
      <c r="H18" s="29">
        <f t="shared" si="1"/>
        <v>1.9999999999988916E-3</v>
      </c>
      <c r="I18" s="30">
        <f t="shared" si="2"/>
        <v>4.0011203136856154E-2</v>
      </c>
      <c r="J18" s="29">
        <v>21.494</v>
      </c>
      <c r="K18" s="31">
        <f t="shared" si="3"/>
        <v>0.37025177120440927</v>
      </c>
    </row>
    <row r="19" spans="1:11" x14ac:dyDescent="0.35">
      <c r="A19" s="7">
        <v>16</v>
      </c>
      <c r="B19" s="19" t="s">
        <v>14</v>
      </c>
      <c r="C19" s="21">
        <v>326.5</v>
      </c>
      <c r="D19" s="29">
        <v>12.060499999999999</v>
      </c>
      <c r="E19" s="29">
        <v>4.9987000000000004</v>
      </c>
      <c r="F19" s="29">
        <f t="shared" si="0"/>
        <v>17.059200000000001</v>
      </c>
      <c r="G19" s="29">
        <v>17.058</v>
      </c>
      <c r="H19" s="29">
        <f t="shared" si="1"/>
        <v>1.200000000000756E-3</v>
      </c>
      <c r="I19" s="30">
        <f t="shared" si="2"/>
        <v>2.4006241622837057E-2</v>
      </c>
      <c r="J19" s="29">
        <v>17.0442</v>
      </c>
      <c r="K19" s="31">
        <f t="shared" si="3"/>
        <v>0.27613806903451349</v>
      </c>
    </row>
    <row r="20" spans="1:11" x14ac:dyDescent="0.35">
      <c r="A20" s="7">
        <v>17</v>
      </c>
      <c r="B20" s="19" t="s">
        <v>15</v>
      </c>
      <c r="C20" s="21">
        <v>362.5</v>
      </c>
      <c r="D20" s="29">
        <v>18.607500000000002</v>
      </c>
      <c r="E20" s="29">
        <v>4.9984999999999999</v>
      </c>
      <c r="F20" s="29">
        <f t="shared" si="0"/>
        <v>23.606000000000002</v>
      </c>
      <c r="G20" s="29">
        <v>23.6038</v>
      </c>
      <c r="H20" s="29">
        <f t="shared" si="1"/>
        <v>2.2000000000019782E-3</v>
      </c>
      <c r="I20" s="30">
        <f t="shared" si="2"/>
        <v>4.4013203961227931E-2</v>
      </c>
      <c r="J20" s="29">
        <v>23.589200000000002</v>
      </c>
      <c r="K20" s="31">
        <f t="shared" si="3"/>
        <v>0.29221624001757207</v>
      </c>
    </row>
    <row r="21" spans="1:11" x14ac:dyDescent="0.35">
      <c r="A21" s="7">
        <v>18</v>
      </c>
      <c r="B21" s="19" t="s">
        <v>16</v>
      </c>
      <c r="C21" s="21">
        <v>391</v>
      </c>
      <c r="D21" s="29">
        <v>13.549899999999999</v>
      </c>
      <c r="E21" s="29">
        <v>4.9977999999999998</v>
      </c>
      <c r="F21" s="29">
        <f t="shared" si="0"/>
        <v>18.547699999999999</v>
      </c>
      <c r="G21" s="29">
        <v>18.543299999999999</v>
      </c>
      <c r="H21" s="29">
        <f t="shared" si="1"/>
        <v>4.4000000000004036E-3</v>
      </c>
      <c r="I21" s="30">
        <f t="shared" si="2"/>
        <v>8.8038737044307563E-2</v>
      </c>
      <c r="J21" s="29">
        <v>18.516100000000002</v>
      </c>
      <c r="K21" s="31">
        <f t="shared" si="3"/>
        <v>0.54471902911837644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5621C-7A7A-40CE-BAE9-F6C0E281EC42}">
  <dimension ref="A1:Q102"/>
  <sheetViews>
    <sheetView zoomScale="85" zoomScaleNormal="85" workbookViewId="0">
      <selection activeCell="A2" sqref="A2"/>
    </sheetView>
  </sheetViews>
  <sheetFormatPr baseColWidth="10" defaultRowHeight="14.5" x14ac:dyDescent="0.35"/>
  <cols>
    <col min="1" max="1" width="19.7265625" customWidth="1"/>
    <col min="2" max="11" width="11" bestFit="1" customWidth="1"/>
    <col min="12" max="13" width="11.36328125" bestFit="1" customWidth="1"/>
    <col min="14" max="17" width="11" bestFit="1" customWidth="1"/>
  </cols>
  <sheetData>
    <row r="1" spans="1:17" x14ac:dyDescent="0.35">
      <c r="A1" s="25" t="s">
        <v>60</v>
      </c>
    </row>
    <row r="3" spans="1:17" s="27" customFormat="1" x14ac:dyDescent="0.35">
      <c r="A3" s="33" t="s">
        <v>59</v>
      </c>
      <c r="B3" s="32" t="s">
        <v>43</v>
      </c>
      <c r="C3" s="32" t="s">
        <v>44</v>
      </c>
      <c r="D3" s="32" t="s">
        <v>45</v>
      </c>
      <c r="E3" s="32" t="s">
        <v>46</v>
      </c>
      <c r="F3" s="32" t="s">
        <v>47</v>
      </c>
      <c r="G3" s="32" t="s">
        <v>48</v>
      </c>
      <c r="H3" s="32" t="s">
        <v>49</v>
      </c>
      <c r="I3" s="32" t="s">
        <v>50</v>
      </c>
      <c r="J3" s="32" t="s">
        <v>51</v>
      </c>
      <c r="K3" s="32" t="s">
        <v>52</v>
      </c>
      <c r="L3" s="32" t="s">
        <v>53</v>
      </c>
      <c r="M3" s="32" t="s">
        <v>54</v>
      </c>
      <c r="N3" s="32" t="s">
        <v>55</v>
      </c>
      <c r="O3" s="32" t="s">
        <v>56</v>
      </c>
      <c r="P3" s="32" t="s">
        <v>57</v>
      </c>
      <c r="Q3" s="32" t="s">
        <v>58</v>
      </c>
    </row>
    <row r="4" spans="1:17" x14ac:dyDescent="0.35">
      <c r="A4" s="36">
        <v>0.08</v>
      </c>
      <c r="B4" s="37">
        <v>6.3166666666666666E-4</v>
      </c>
      <c r="C4" s="37">
        <v>5.355E-2</v>
      </c>
      <c r="D4" s="37">
        <v>5.0133333333333328E-2</v>
      </c>
      <c r="E4" s="37">
        <v>4.9550000000000006E-4</v>
      </c>
      <c r="F4" s="37">
        <v>1.1041666666666667E-2</v>
      </c>
      <c r="G4" s="37">
        <v>5.0199999999999993E-3</v>
      </c>
      <c r="H4" s="37">
        <v>1.9597285714285711E-3</v>
      </c>
      <c r="I4" s="37">
        <v>7.8519999999999996E-3</v>
      </c>
      <c r="J4" s="37">
        <v>8.1185714285714281E-3</v>
      </c>
      <c r="K4" s="37">
        <v>8.5883333333333332E-3</v>
      </c>
      <c r="L4" s="37">
        <v>7.4228571428571425E-3</v>
      </c>
      <c r="M4" s="37">
        <v>4.2812000000000006E-3</v>
      </c>
      <c r="N4" s="37">
        <v>9.0142857142857136E-4</v>
      </c>
      <c r="O4" s="37">
        <v>7.9000000000000001E-4</v>
      </c>
      <c r="P4" s="37">
        <v>1.9541717075486573E-4</v>
      </c>
      <c r="Q4" s="37">
        <v>3.1800000000000001E-3</v>
      </c>
    </row>
    <row r="5" spans="1:17" x14ac:dyDescent="0.35">
      <c r="A5" s="36">
        <v>8.8708845232971498E-2</v>
      </c>
      <c r="B5" s="37">
        <v>1.2495992778504318E-3</v>
      </c>
      <c r="C5" s="37">
        <v>3.711826551958005E-3</v>
      </c>
      <c r="D5" s="37">
        <v>3.9927794354051157E-3</v>
      </c>
      <c r="E5" s="37">
        <v>4.1443759734536319E-5</v>
      </c>
      <c r="F5" s="37">
        <v>8.8809149228318614E-4</v>
      </c>
      <c r="G5" s="37">
        <v>5.0698757522383924E-4</v>
      </c>
      <c r="H5" s="37">
        <v>1.1970708186232817E-4</v>
      </c>
      <c r="I5" s="37">
        <v>3.2955128867067257E-4</v>
      </c>
      <c r="J5" s="37">
        <v>2.3487090361785291E-4</v>
      </c>
      <c r="K5" s="37">
        <v>3.2318854639623514E-4</v>
      </c>
      <c r="L5" s="37">
        <v>2.3203492091569577E-4</v>
      </c>
      <c r="M5" s="37">
        <v>1.2786202805148249E-4</v>
      </c>
      <c r="N5" s="37">
        <v>1.8422396752717319E-6</v>
      </c>
      <c r="O5" s="37">
        <v>1.5378395122034818E-4</v>
      </c>
      <c r="P5" s="37">
        <v>1.7551697249343728E-4</v>
      </c>
      <c r="Q5" s="37">
        <v>1.3338416546102277E-4</v>
      </c>
    </row>
    <row r="6" spans="1:17" x14ac:dyDescent="0.35">
      <c r="A6" s="36">
        <v>9.8365740282091496E-2</v>
      </c>
      <c r="B6" s="37">
        <v>3.9644287823190787E-2</v>
      </c>
      <c r="C6" s="37">
        <v>0.11644201632220649</v>
      </c>
      <c r="D6" s="37">
        <v>0.12534271103621805</v>
      </c>
      <c r="E6" s="37">
        <v>1.4399674164142237E-3</v>
      </c>
      <c r="F6" s="37">
        <v>2.8039369104165882E-2</v>
      </c>
      <c r="G6" s="37">
        <v>1.6095077500898246E-2</v>
      </c>
      <c r="H6" s="37">
        <v>3.8017033182316498E-3</v>
      </c>
      <c r="I6" s="37">
        <v>1.0352198600026209E-2</v>
      </c>
      <c r="J6" s="37">
        <v>7.2693967370803048E-3</v>
      </c>
      <c r="K6" s="37">
        <v>1.0060156399862545E-2</v>
      </c>
      <c r="L6" s="37">
        <v>7.2175083519700175E-3</v>
      </c>
      <c r="M6" s="37">
        <v>3.9814381103076791E-3</v>
      </c>
      <c r="N6" s="37">
        <v>9.4285756091517991E-5</v>
      </c>
      <c r="O6" s="37">
        <v>4.9253211826800324E-3</v>
      </c>
      <c r="P6" s="37">
        <v>1.2473257805623872E-3</v>
      </c>
      <c r="Q6" s="37">
        <v>4.1866251482694855E-3</v>
      </c>
    </row>
    <row r="7" spans="1:17" x14ac:dyDescent="0.35">
      <c r="A7" s="36">
        <v>0.109073890386385</v>
      </c>
      <c r="B7" s="37">
        <v>5.346108125802345E-2</v>
      </c>
      <c r="C7" s="37">
        <v>0.13612532937358102</v>
      </c>
      <c r="D7" s="37">
        <v>0.14796172176257136</v>
      </c>
      <c r="E7" s="37">
        <v>3.981606522016375E-3</v>
      </c>
      <c r="F7" s="37">
        <v>3.5680964975304548E-2</v>
      </c>
      <c r="G7" s="37">
        <v>2.1876009555628202E-2</v>
      </c>
      <c r="H7" s="37">
        <v>5.182110974219359E-3</v>
      </c>
      <c r="I7" s="37">
        <v>1.2334929743194408E-2</v>
      </c>
      <c r="J7" s="37">
        <v>6.9327829153326701E-3</v>
      </c>
      <c r="K7" s="37">
        <v>1.0515955694607971E-2</v>
      </c>
      <c r="L7" s="37">
        <v>7.4674532091409656E-3</v>
      </c>
      <c r="M7" s="37">
        <v>4.1948940923486446E-3</v>
      </c>
      <c r="N7" s="37">
        <v>7.3461379931627035E-4</v>
      </c>
      <c r="O7" s="37">
        <v>7.3492593846512686E-3</v>
      </c>
      <c r="P7" s="37">
        <v>2.7964018666367932E-3</v>
      </c>
      <c r="Q7" s="37">
        <v>4.9322108459215136E-3</v>
      </c>
    </row>
    <row r="8" spans="1:17" x14ac:dyDescent="0.35">
      <c r="A8" s="36">
        <v>0.120947735765549</v>
      </c>
      <c r="B8" s="37">
        <v>7.6832756912047162E-2</v>
      </c>
      <c r="C8" s="37">
        <v>0.16946502637959751</v>
      </c>
      <c r="D8" s="37">
        <v>0.18664245331618914</v>
      </c>
      <c r="E8" s="37">
        <v>8.8933473223340408E-3</v>
      </c>
      <c r="F8" s="37">
        <v>4.8892937125568532E-2</v>
      </c>
      <c r="G8" s="37">
        <v>3.17235035024057E-2</v>
      </c>
      <c r="H8" s="37">
        <v>7.4563893332346906E-3</v>
      </c>
      <c r="I8" s="37">
        <v>1.5805286451296131E-2</v>
      </c>
      <c r="J8" s="37">
        <v>6.5370995629485716E-3</v>
      </c>
      <c r="K8" s="37">
        <v>1.1435490398966382E-2</v>
      </c>
      <c r="L8" s="37">
        <v>8.0804262231952261E-3</v>
      </c>
      <c r="M8" s="37">
        <v>4.7322732169614561E-3</v>
      </c>
      <c r="N8" s="37">
        <v>2.2402739987145946E-3</v>
      </c>
      <c r="O8" s="37">
        <v>1.1171066083598193E-2</v>
      </c>
      <c r="P8" s="37">
        <v>5.4330193036172311E-3</v>
      </c>
      <c r="Q8" s="37">
        <v>6.2142870918774707E-3</v>
      </c>
    </row>
    <row r="9" spans="1:17" x14ac:dyDescent="0.35">
      <c r="A9" s="36">
        <v>0.13411417466630601</v>
      </c>
      <c r="B9" s="37">
        <v>0.10586537462086232</v>
      </c>
      <c r="C9" s="37">
        <v>0.21075894718674748</v>
      </c>
      <c r="D9" s="37">
        <v>0.2351397245505947</v>
      </c>
      <c r="E9" s="37">
        <v>1.6173037360346802E-2</v>
      </c>
      <c r="F9" s="37">
        <v>6.5957690568574021E-2</v>
      </c>
      <c r="G9" s="37">
        <v>4.4324153992474635E-2</v>
      </c>
      <c r="H9" s="37">
        <v>1.0281453731093316E-2</v>
      </c>
      <c r="I9" s="37">
        <v>2.0474984546325715E-2</v>
      </c>
      <c r="J9" s="37">
        <v>6.2558925822116434E-3</v>
      </c>
      <c r="K9" s="37">
        <v>1.2812830694565869E-2</v>
      </c>
      <c r="L9" s="37">
        <v>9.1585352726345302E-3</v>
      </c>
      <c r="M9" s="37">
        <v>5.686367463622605E-3</v>
      </c>
      <c r="N9" s="37">
        <v>4.8232695132467904E-3</v>
      </c>
      <c r="O9" s="37">
        <v>1.5729371396872686E-2</v>
      </c>
      <c r="P9" s="37">
        <v>9.090141364105863E-3</v>
      </c>
      <c r="Q9" s="37">
        <v>7.8975374355529666E-3</v>
      </c>
    </row>
    <row r="10" spans="1:17" x14ac:dyDescent="0.35">
      <c r="A10" s="36">
        <v>0.148713919550264</v>
      </c>
      <c r="B10" s="37">
        <v>0.13803019221769816</v>
      </c>
      <c r="C10" s="37">
        <v>0.256153150048476</v>
      </c>
      <c r="D10" s="37">
        <v>0.28897935336765596</v>
      </c>
      <c r="E10" s="37">
        <v>2.5845989088590079E-2</v>
      </c>
      <c r="F10" s="37">
        <v>8.593833608460949E-2</v>
      </c>
      <c r="G10" s="37">
        <v>5.913733505727866E-2</v>
      </c>
      <c r="H10" s="37">
        <v>1.355591645856157E-2</v>
      </c>
      <c r="I10" s="37">
        <v>2.6335456087028319E-2</v>
      </c>
      <c r="J10" s="37">
        <v>6.1775013790128274E-3</v>
      </c>
      <c r="K10" s="37">
        <v>1.4712496092944801E-2</v>
      </c>
      <c r="L10" s="37">
        <v>1.0776668026831995E-2</v>
      </c>
      <c r="M10" s="37">
        <v>7.1210678075747519E-3</v>
      </c>
      <c r="N10" s="37">
        <v>8.5320669355959996E-3</v>
      </c>
      <c r="O10" s="37">
        <v>2.0855425270430626E-2</v>
      </c>
      <c r="P10" s="37">
        <v>1.3737963859662182E-2</v>
      </c>
      <c r="Q10" s="37">
        <v>9.9710924203597565E-3</v>
      </c>
    </row>
    <row r="11" spans="1:17" x14ac:dyDescent="0.35">
      <c r="A11" s="36">
        <v>0.16490300091716201</v>
      </c>
      <c r="B11" s="37">
        <v>0.17228465707734367</v>
      </c>
      <c r="C11" s="37">
        <v>0.30389252780403847</v>
      </c>
      <c r="D11" s="37">
        <v>0.34590349290994737</v>
      </c>
      <c r="E11" s="37">
        <v>3.7980503003420325E-2</v>
      </c>
      <c r="F11" s="37">
        <v>0.10861214571141081</v>
      </c>
      <c r="G11" s="37">
        <v>7.6222486989353563E-2</v>
      </c>
      <c r="H11" s="37">
        <v>1.7324397372701198E-2</v>
      </c>
      <c r="I11" s="37">
        <v>3.3559441798264103E-2</v>
      </c>
      <c r="J11" s="37">
        <v>6.3361385121448862E-3</v>
      </c>
      <c r="K11" s="37">
        <v>1.7231684271821798E-2</v>
      </c>
      <c r="L11" s="37">
        <v>1.2994953947360785E-2</v>
      </c>
      <c r="M11" s="37">
        <v>9.0888281910187219E-3</v>
      </c>
      <c r="N11" s="37">
        <v>1.3326069221806515E-2</v>
      </c>
      <c r="O11" s="37">
        <v>2.6633258041404793E-2</v>
      </c>
      <c r="P11" s="37">
        <v>1.9369199038559555E-2</v>
      </c>
      <c r="Q11" s="37">
        <v>1.2485625374035473E-2</v>
      </c>
    </row>
    <row r="12" spans="1:17" x14ac:dyDescent="0.35">
      <c r="A12" s="36">
        <v>0.182854434835164</v>
      </c>
      <c r="B12" s="37">
        <v>0.20822542695310631</v>
      </c>
      <c r="C12" s="37">
        <v>0.35325000337348511</v>
      </c>
      <c r="D12" s="37">
        <v>0.40487720044554676</v>
      </c>
      <c r="E12" s="37">
        <v>5.2575279185648874E-2</v>
      </c>
      <c r="F12" s="37">
        <v>0.13393899266362153</v>
      </c>
      <c r="G12" s="37">
        <v>9.5704852282479588E-2</v>
      </c>
      <c r="H12" s="37">
        <v>2.1640250885365198E-2</v>
      </c>
      <c r="I12" s="37">
        <v>4.2286839803412642E-2</v>
      </c>
      <c r="J12" s="37">
        <v>6.7290649286900275E-3</v>
      </c>
      <c r="K12" s="37">
        <v>2.0414279456680312E-2</v>
      </c>
      <c r="L12" s="37">
        <v>1.5826345387253533E-2</v>
      </c>
      <c r="M12" s="37">
        <v>1.1625552032858439E-2</v>
      </c>
      <c r="N12" s="37">
        <v>1.9120492077403711E-2</v>
      </c>
      <c r="O12" s="37">
        <v>3.3129534561199117E-2</v>
      </c>
      <c r="P12" s="37">
        <v>2.5937864465604626E-2</v>
      </c>
      <c r="Q12" s="37">
        <v>1.5474238937400357E-2</v>
      </c>
    </row>
    <row r="13" spans="1:17" x14ac:dyDescent="0.35">
      <c r="A13" s="36">
        <v>0.20276007199943899</v>
      </c>
      <c r="B13" s="37">
        <v>0.24548087698835105</v>
      </c>
      <c r="C13" s="37">
        <v>0.40371006006334986</v>
      </c>
      <c r="D13" s="37">
        <v>0.46532063972866505</v>
      </c>
      <c r="E13" s="37">
        <v>6.9408355733158483E-2</v>
      </c>
      <c r="F13" s="37">
        <v>0.16170944530203465</v>
      </c>
      <c r="G13" s="37">
        <v>0.11741604292290983</v>
      </c>
      <c r="H13" s="37">
        <v>2.6489551404023388E-2</v>
      </c>
      <c r="I13" s="37">
        <v>5.2541408052831584E-2</v>
      </c>
      <c r="J13" s="37">
        <v>7.3561915119736161E-3</v>
      </c>
      <c r="K13" s="37">
        <v>2.4273967194574253E-2</v>
      </c>
      <c r="L13" s="37">
        <v>1.9286354558054507E-2</v>
      </c>
      <c r="M13" s="37">
        <v>1.4736100074249961E-2</v>
      </c>
      <c r="N13" s="37">
        <v>2.5760950759102199E-2</v>
      </c>
      <c r="O13" s="37">
        <v>4.0369740695054217E-2</v>
      </c>
      <c r="P13" s="37">
        <v>3.3258471665100924E-2</v>
      </c>
      <c r="Q13" s="37">
        <v>1.8946024621626468E-2</v>
      </c>
    </row>
    <row r="14" spans="1:17" x14ac:dyDescent="0.35">
      <c r="A14" s="36">
        <v>0.22483264808030601</v>
      </c>
      <c r="B14" s="37">
        <v>0.28355841892763328</v>
      </c>
      <c r="C14" s="37">
        <v>0.45480000180186997</v>
      </c>
      <c r="D14" s="37">
        <v>0.52687747936605656</v>
      </c>
      <c r="E14" s="37">
        <v>8.7886277417119754E-2</v>
      </c>
      <c r="F14" s="37">
        <v>0.19146698305459617</v>
      </c>
      <c r="G14" s="37">
        <v>0.14077962587980045</v>
      </c>
      <c r="H14" s="37">
        <v>3.1683782729080019E-2</v>
      </c>
      <c r="I14" s="37">
        <v>6.3949584580380608E-2</v>
      </c>
      <c r="J14" s="37">
        <v>8.17129173993183E-3</v>
      </c>
      <c r="K14" s="37">
        <v>2.8625948197513504E-2</v>
      </c>
      <c r="L14" s="37">
        <v>2.3231509511616837E-2</v>
      </c>
      <c r="M14" s="37">
        <v>1.8294380811674039E-2</v>
      </c>
      <c r="N14" s="37">
        <v>3.2839150131190001E-2</v>
      </c>
      <c r="O14" s="37">
        <v>4.8049108782752717E-2</v>
      </c>
      <c r="P14" s="37">
        <v>4.0873091102634561E-2</v>
      </c>
      <c r="Q14" s="37">
        <v>2.2758222225138434E-2</v>
      </c>
    </row>
    <row r="15" spans="1:17" x14ac:dyDescent="0.35">
      <c r="A15" s="36">
        <v>0.24930805727343899</v>
      </c>
      <c r="B15" s="37">
        <v>0.32255610507166171</v>
      </c>
      <c r="C15" s="37">
        <v>0.50695644564655007</v>
      </c>
      <c r="D15" s="37">
        <v>0.59017122943910827</v>
      </c>
      <c r="E15" s="37">
        <v>0.10752254062383151</v>
      </c>
      <c r="F15" s="37">
        <v>0.22315436892293791</v>
      </c>
      <c r="G15" s="37">
        <v>0.16554253134930358</v>
      </c>
      <c r="H15" s="37">
        <v>3.7004519869493997E-2</v>
      </c>
      <c r="I15" s="37">
        <v>7.5976830734578574E-2</v>
      </c>
      <c r="J15" s="37">
        <v>9.093114740711743E-3</v>
      </c>
      <c r="K15" s="37">
        <v>3.3109031753609831E-2</v>
      </c>
      <c r="L15" s="37">
        <v>2.7363981774277769E-2</v>
      </c>
      <c r="M15" s="37">
        <v>2.209383915828772E-2</v>
      </c>
      <c r="N15" s="37">
        <v>3.9768882668068418E-2</v>
      </c>
      <c r="O15" s="37">
        <v>5.5516273262312996E-2</v>
      </c>
      <c r="P15" s="37">
        <v>4.8536069874498003E-2</v>
      </c>
      <c r="Q15" s="37">
        <v>2.6641171632386617E-2</v>
      </c>
    </row>
    <row r="16" spans="1:17" x14ac:dyDescent="0.35">
      <c r="A16" s="36">
        <v>0.27644787335003002</v>
      </c>
      <c r="B16" s="37">
        <v>0.36445841401088336</v>
      </c>
      <c r="C16" s="37">
        <v>0.56297537030795519</v>
      </c>
      <c r="D16" s="37">
        <v>0.65817944638984172</v>
      </c>
      <c r="E16" s="37">
        <v>0.12962364340863</v>
      </c>
      <c r="F16" s="37">
        <v>0.25844751747985156</v>
      </c>
      <c r="G16" s="37">
        <v>0.19344470360166591</v>
      </c>
      <c r="H16" s="37">
        <v>4.297187318002E-2</v>
      </c>
      <c r="I16" s="37">
        <v>8.9834661565120003E-2</v>
      </c>
      <c r="J16" s="37">
        <v>1.0280004070840679E-2</v>
      </c>
      <c r="K16" s="37">
        <v>3.8311025127005162E-2</v>
      </c>
      <c r="L16" s="37">
        <v>3.216989826502057E-2</v>
      </c>
      <c r="M16" s="37">
        <v>2.6501794783700107E-2</v>
      </c>
      <c r="N16" s="37">
        <v>4.7050490573321432E-2</v>
      </c>
      <c r="O16" s="37">
        <v>6.3724883056925877E-2</v>
      </c>
      <c r="P16" s="37">
        <v>5.7049512629680131E-2</v>
      </c>
      <c r="Q16" s="37">
        <v>3.1034056183682133E-2</v>
      </c>
    </row>
    <row r="17" spans="1:17" x14ac:dyDescent="0.35">
      <c r="A17" s="36">
        <v>0.30654214514990002</v>
      </c>
      <c r="B17" s="37">
        <v>0.41112699492100169</v>
      </c>
      <c r="C17" s="37">
        <v>0.62544336675767975</v>
      </c>
      <c r="D17" s="37">
        <v>0.733634569575905</v>
      </c>
      <c r="E17" s="37">
        <v>0.1558386256324375</v>
      </c>
      <c r="F17" s="37">
        <v>0.29905256941080832</v>
      </c>
      <c r="G17" s="37">
        <v>0.22629926083539495</v>
      </c>
      <c r="H17" s="37">
        <v>5.0250126576632144E-2</v>
      </c>
      <c r="I17" s="37">
        <v>0.10717845576374282</v>
      </c>
      <c r="J17" s="37">
        <v>1.1964135393363703E-2</v>
      </c>
      <c r="K17" s="37">
        <v>4.5143249408887511E-2</v>
      </c>
      <c r="L17" s="37">
        <v>3.8385286253938854E-2</v>
      </c>
      <c r="M17" s="37">
        <v>3.2063343269979401E-2</v>
      </c>
      <c r="N17" s="37">
        <v>5.5529533271523705E-2</v>
      </c>
      <c r="O17" s="37">
        <v>7.4211225567702419E-2</v>
      </c>
      <c r="P17" s="37">
        <v>6.6852293567210869E-2</v>
      </c>
      <c r="Q17" s="37">
        <v>3.6597612371041865E-2</v>
      </c>
    </row>
    <row r="18" spans="1:17" x14ac:dyDescent="0.35">
      <c r="A18" s="36">
        <v>0.33991249639357102</v>
      </c>
      <c r="B18" s="37">
        <v>0.46140100439170495</v>
      </c>
      <c r="C18" s="37">
        <v>0.69301933362999524</v>
      </c>
      <c r="D18" s="37">
        <v>0.81533280715768675</v>
      </c>
      <c r="E18" s="37">
        <v>0.18511004828516747</v>
      </c>
      <c r="F18" s="37">
        <v>0.34394565120916171</v>
      </c>
      <c r="G18" s="37">
        <v>0.26282015070696857</v>
      </c>
      <c r="H18" s="37">
        <v>5.8283656937827839E-2</v>
      </c>
      <c r="I18" s="37">
        <v>0.12676402615526577</v>
      </c>
      <c r="J18" s="37">
        <v>1.3954190788882876E-2</v>
      </c>
      <c r="K18" s="37">
        <v>5.2806891230281656E-2</v>
      </c>
      <c r="L18" s="37">
        <v>4.5367444700082568E-2</v>
      </c>
      <c r="M18" s="37">
        <v>3.830005780887541E-2</v>
      </c>
      <c r="N18" s="37">
        <v>6.4219205628739576E-2</v>
      </c>
      <c r="O18" s="37">
        <v>8.5606805800683708E-2</v>
      </c>
      <c r="P18" s="37">
        <v>7.7020110532591168E-2</v>
      </c>
      <c r="Q18" s="37">
        <v>4.2749585685195428E-2</v>
      </c>
    </row>
    <row r="19" spans="1:17" x14ac:dyDescent="0.35">
      <c r="A19" s="36">
        <v>0.37691556294162998</v>
      </c>
      <c r="B19" s="37">
        <v>0.51425350237121503</v>
      </c>
      <c r="C19" s="37">
        <v>0.7643981645796849</v>
      </c>
      <c r="D19" s="37">
        <v>0.90201777385877302</v>
      </c>
      <c r="E19" s="37">
        <v>0.21698782175388001</v>
      </c>
      <c r="F19" s="37">
        <v>0.39218086303866501</v>
      </c>
      <c r="G19" s="37">
        <v>0.30221591209049142</v>
      </c>
      <c r="H19" s="37">
        <v>6.6838322430764582E-2</v>
      </c>
      <c r="I19" s="37">
        <v>0.14819977839587314</v>
      </c>
      <c r="J19" s="37">
        <v>1.6223346027740629E-2</v>
      </c>
      <c r="K19" s="37">
        <v>6.1153986663187838E-2</v>
      </c>
      <c r="L19" s="37">
        <v>5.2985190664547266E-2</v>
      </c>
      <c r="M19" s="37">
        <v>4.5093549727349601E-2</v>
      </c>
      <c r="N19" s="37">
        <v>7.2845377424202704E-2</v>
      </c>
      <c r="O19" s="37">
        <v>9.7729716815136133E-2</v>
      </c>
      <c r="P19" s="37">
        <v>8.7297179879405287E-2</v>
      </c>
      <c r="Q19" s="37">
        <v>4.9352057695409138E-2</v>
      </c>
    </row>
    <row r="20" spans="1:17" x14ac:dyDescent="0.35">
      <c r="A20" s="36">
        <v>0.41794680423609398</v>
      </c>
      <c r="B20" s="37">
        <v>0.56934831689491339</v>
      </c>
      <c r="C20" s="37">
        <v>0.83920792111939502</v>
      </c>
      <c r="D20" s="37">
        <v>0.99333976599940532</v>
      </c>
      <c r="E20" s="37">
        <v>0.25136415994760752</v>
      </c>
      <c r="F20" s="37">
        <v>0.44336450968382496</v>
      </c>
      <c r="G20" s="37">
        <v>0.34417071443436142</v>
      </c>
      <c r="H20" s="37">
        <v>7.5812922059586438E-2</v>
      </c>
      <c r="I20" s="37">
        <v>0.17124475119295204</v>
      </c>
      <c r="J20" s="37">
        <v>1.872599072817514E-2</v>
      </c>
      <c r="K20" s="37">
        <v>6.9993725010775845E-2</v>
      </c>
      <c r="L20" s="37">
        <v>6.1085504565434316E-2</v>
      </c>
      <c r="M20" s="37">
        <v>5.2316835146997184E-2</v>
      </c>
      <c r="N20" s="37">
        <v>8.1206944070357029E-2</v>
      </c>
      <c r="O20" s="37">
        <v>0.11034731387623671</v>
      </c>
      <c r="P20" s="37">
        <v>9.7869672872493957E-2</v>
      </c>
      <c r="Q20" s="37">
        <v>5.6299339628842433E-2</v>
      </c>
    </row>
    <row r="21" spans="1:17" x14ac:dyDescent="0.35">
      <c r="A21" s="36">
        <v>0.46344472965743599</v>
      </c>
      <c r="B21" s="37">
        <v>0.62782863025513991</v>
      </c>
      <c r="C21" s="37">
        <v>0.91901312256408518</v>
      </c>
      <c r="D21" s="37">
        <v>1.0908893940865212</v>
      </c>
      <c r="E21" s="37">
        <v>0.28978210574676488</v>
      </c>
      <c r="F21" s="37">
        <v>0.49854998337331352</v>
      </c>
      <c r="G21" s="37">
        <v>0.38998762272161713</v>
      </c>
      <c r="H21" s="37">
        <v>8.5767751357041275E-2</v>
      </c>
      <c r="I21" s="37">
        <v>0.19760801984621723</v>
      </c>
      <c r="J21" s="37">
        <v>2.169600463294628E-2</v>
      </c>
      <c r="K21" s="37">
        <v>8.0284072473263648E-2</v>
      </c>
      <c r="L21" s="37">
        <v>7.0450233127054132E-2</v>
      </c>
      <c r="M21" s="37">
        <v>6.0533438164120601E-2</v>
      </c>
      <c r="N21" s="37">
        <v>9.027079063468324E-2</v>
      </c>
      <c r="O21" s="37">
        <v>0.12502548430881527</v>
      </c>
      <c r="P21" s="37">
        <v>0.10928678536507419</v>
      </c>
      <c r="Q21" s="37">
        <v>6.4260539805057845E-2</v>
      </c>
    </row>
    <row r="22" spans="1:17" x14ac:dyDescent="0.35">
      <c r="A22" s="36">
        <v>0.51389558496522503</v>
      </c>
      <c r="B22" s="37">
        <v>0.68962893085113508</v>
      </c>
      <c r="C22" s="37">
        <v>1.0040419022947709</v>
      </c>
      <c r="D22" s="37">
        <v>1.19500640275834</v>
      </c>
      <c r="E22" s="37">
        <v>0.33143716218446767</v>
      </c>
      <c r="F22" s="37">
        <v>0.55734937690093</v>
      </c>
      <c r="G22" s="37">
        <v>0.43877996424164578</v>
      </c>
      <c r="H22" s="37">
        <v>9.6253282141170154E-2</v>
      </c>
      <c r="I22" s="37">
        <v>0.22597881511641599</v>
      </c>
      <c r="J22" s="37">
        <v>2.4913885242453717E-2</v>
      </c>
      <c r="K22" s="37">
        <v>9.1164769443005986E-2</v>
      </c>
      <c r="L22" s="37">
        <v>8.0383266368099573E-2</v>
      </c>
      <c r="M22" s="37">
        <v>6.9181342267686796E-2</v>
      </c>
      <c r="N22" s="37">
        <v>9.9335504714601577E-2</v>
      </c>
      <c r="O22" s="37">
        <v>0.14052055697507201</v>
      </c>
      <c r="P22" s="37">
        <v>0.12086628021209181</v>
      </c>
      <c r="Q22" s="37">
        <v>7.2652872845766145E-2</v>
      </c>
    </row>
    <row r="23" spans="1:17" x14ac:dyDescent="0.35">
      <c r="A23" s="36">
        <v>0.56983854890734598</v>
      </c>
      <c r="B23" s="37">
        <v>0.7556951736061035</v>
      </c>
      <c r="C23" s="37">
        <v>1.0956970731421034</v>
      </c>
      <c r="D23" s="37">
        <v>1.3072934653566184</v>
      </c>
      <c r="E23" s="37">
        <v>0.37709132126624478</v>
      </c>
      <c r="F23" s="37">
        <v>0.62040951718616821</v>
      </c>
      <c r="G23" s="37">
        <v>0.49110262519506714</v>
      </c>
      <c r="H23" s="37">
        <v>0.10742419474510069</v>
      </c>
      <c r="I23" s="37">
        <v>0.25650640252662604</v>
      </c>
      <c r="J23" s="37">
        <v>2.8403770786534999E-2</v>
      </c>
      <c r="K23" s="37">
        <v>0.1027065364653057</v>
      </c>
      <c r="L23" s="37">
        <v>9.098235898126053E-2</v>
      </c>
      <c r="M23" s="37">
        <v>7.8310040478167614E-2</v>
      </c>
      <c r="N23" s="37">
        <v>0.1086348523556853</v>
      </c>
      <c r="O23" s="37">
        <v>0.15698494254136999</v>
      </c>
      <c r="P23" s="37">
        <v>0.13332147419468099</v>
      </c>
      <c r="Q23" s="37">
        <v>8.1544412958210993E-2</v>
      </c>
    </row>
    <row r="24" spans="1:17" x14ac:dyDescent="0.35">
      <c r="A24" s="36">
        <v>0.63187149553503796</v>
      </c>
      <c r="B24" s="37">
        <v>0.82807019708112328</v>
      </c>
      <c r="C24" s="37">
        <v>1.1965819280295706</v>
      </c>
      <c r="D24" s="37">
        <v>1.4306781602656171</v>
      </c>
      <c r="E24" s="37">
        <v>0.42946597255014263</v>
      </c>
      <c r="F24" s="37">
        <v>0.68961237491210658</v>
      </c>
      <c r="G24" s="37">
        <v>0.54927046003701707</v>
      </c>
      <c r="H24" s="37">
        <v>0.12017791769981245</v>
      </c>
      <c r="I24" s="37">
        <v>0.29175968680958592</v>
      </c>
      <c r="J24" s="37">
        <v>3.2549548773442565E-2</v>
      </c>
      <c r="K24" s="37">
        <v>0.11640775105749403</v>
      </c>
      <c r="L24" s="37">
        <v>0.10344906718476747</v>
      </c>
      <c r="M24" s="37">
        <v>8.8865281979377805E-2</v>
      </c>
      <c r="N24" s="37">
        <v>0.1198132082028034</v>
      </c>
      <c r="O24" s="37">
        <v>0.17683762199260525</v>
      </c>
      <c r="P24" s="37">
        <v>0.14770472964662756</v>
      </c>
      <c r="Q24" s="37">
        <v>9.1976920123662445E-2</v>
      </c>
    </row>
    <row r="25" spans="1:17" x14ac:dyDescent="0.35">
      <c r="A25" s="36">
        <v>0.70065738380680198</v>
      </c>
      <c r="B25" s="37">
        <v>0.90591070278113339</v>
      </c>
      <c r="C25" s="37">
        <v>1.3055726020393497</v>
      </c>
      <c r="D25" s="37">
        <v>1.5645271268169665</v>
      </c>
      <c r="E25" s="37">
        <v>0.48690331991734015</v>
      </c>
      <c r="F25" s="37">
        <v>0.7638108677340999</v>
      </c>
      <c r="G25" s="37">
        <v>0.61146398502702559</v>
      </c>
      <c r="H25" s="37">
        <v>0.13359426609674685</v>
      </c>
      <c r="I25" s="37">
        <v>0.32931464882413414</v>
      </c>
      <c r="J25" s="37">
        <v>3.6951537642156009E-2</v>
      </c>
      <c r="K25" s="37">
        <v>0.13075910379760811</v>
      </c>
      <c r="L25" s="37">
        <v>0.11658656754416344</v>
      </c>
      <c r="M25" s="37">
        <v>9.9898298774436817E-2</v>
      </c>
      <c r="N25" s="37">
        <v>0.13181527154880571</v>
      </c>
      <c r="O25" s="37">
        <v>0.19784171997357713</v>
      </c>
      <c r="P25" s="37">
        <v>0.163260081347295</v>
      </c>
      <c r="Q25" s="37">
        <v>0.10299133562293154</v>
      </c>
    </row>
    <row r="26" spans="1:17" x14ac:dyDescent="0.35">
      <c r="A26" s="36">
        <v>0.77693134276820697</v>
      </c>
      <c r="B26" s="37">
        <v>0.98956757770607362</v>
      </c>
      <c r="C26" s="37">
        <v>1.4224752012817001</v>
      </c>
      <c r="D26" s="37">
        <v>1.7091269547691166</v>
      </c>
      <c r="E26" s="37">
        <v>0.5503998664155948</v>
      </c>
      <c r="F26" s="37">
        <v>0.84330894176322169</v>
      </c>
      <c r="G26" s="37">
        <v>0.67806080662219992</v>
      </c>
      <c r="H26" s="37">
        <v>0.14799025913824226</v>
      </c>
      <c r="I26" s="37">
        <v>0.37011044973952983</v>
      </c>
      <c r="J26" s="37">
        <v>4.1794642937218858E-2</v>
      </c>
      <c r="K26" s="37">
        <v>0.1465173111510977</v>
      </c>
      <c r="L26" s="37">
        <v>0.13103330933152471</v>
      </c>
      <c r="M26" s="37">
        <v>0.11182881829540378</v>
      </c>
      <c r="N26" s="37">
        <v>0.14554665519417792</v>
      </c>
      <c r="O26" s="37">
        <v>0.2212955001409842</v>
      </c>
      <c r="P26" s="37">
        <v>0.18038021761566575</v>
      </c>
      <c r="Q26" s="37">
        <v>0.11515075156477957</v>
      </c>
    </row>
    <row r="27" spans="1:17" x14ac:dyDescent="0.35">
      <c r="A27" s="36">
        <v>0.86150852802837397</v>
      </c>
      <c r="B27" s="37">
        <v>1.0787131172314324</v>
      </c>
      <c r="C27" s="37">
        <v>1.5463074024380505</v>
      </c>
      <c r="D27" s="37">
        <v>1.8635037836089341</v>
      </c>
      <c r="E27" s="37">
        <v>0.61889818327664758</v>
      </c>
      <c r="F27" s="37">
        <v>0.92771692152285989</v>
      </c>
      <c r="G27" s="37">
        <v>0.74809597727100596</v>
      </c>
      <c r="H27" s="37">
        <v>0.1629809926299044</v>
      </c>
      <c r="I27" s="37">
        <v>0.41265781487712594</v>
      </c>
      <c r="J27" s="37">
        <v>4.6840663121156569E-2</v>
      </c>
      <c r="K27" s="37">
        <v>0.1629567855747116</v>
      </c>
      <c r="L27" s="37">
        <v>0.14612186735301544</v>
      </c>
      <c r="M27" s="37">
        <v>0.12412913000115042</v>
      </c>
      <c r="N27" s="37">
        <v>0.16067524498128291</v>
      </c>
      <c r="O27" s="37">
        <v>0.24608115393556435</v>
      </c>
      <c r="P27" s="37">
        <v>0.19865250283494573</v>
      </c>
      <c r="Q27" s="37">
        <v>0.12786449522563864</v>
      </c>
    </row>
    <row r="28" spans="1:17" x14ac:dyDescent="0.35">
      <c r="A28" s="36">
        <v>0.95529283349692995</v>
      </c>
      <c r="B28" s="37">
        <v>1.1741223212792049</v>
      </c>
      <c r="C28" s="37">
        <v>1.6774750381255492</v>
      </c>
      <c r="D28" s="37">
        <v>2.0276263166669328</v>
      </c>
      <c r="E28" s="37">
        <v>0.69326696571021018</v>
      </c>
      <c r="F28" s="37">
        <v>1.0178983674889917</v>
      </c>
      <c r="G28" s="37">
        <v>0.82235224529638007</v>
      </c>
      <c r="H28" s="37">
        <v>0.17883456510474707</v>
      </c>
      <c r="I28" s="37">
        <v>0.45739522019506013</v>
      </c>
      <c r="J28" s="37">
        <v>5.2088260623584279E-2</v>
      </c>
      <c r="K28" s="37">
        <v>0.18009759964482841</v>
      </c>
      <c r="L28" s="37">
        <v>0.16196299659875354</v>
      </c>
      <c r="M28" s="37">
        <v>0.13693723339589695</v>
      </c>
      <c r="N28" s="37">
        <v>0.17764961386260139</v>
      </c>
      <c r="O28" s="37">
        <v>0.2721735283462971</v>
      </c>
      <c r="P28" s="37">
        <v>0.2191892515277343</v>
      </c>
      <c r="Q28" s="37">
        <v>0.14118569793450794</v>
      </c>
    </row>
    <row r="29" spans="1:17" x14ac:dyDescent="0.35">
      <c r="A29" s="36">
        <v>1.05928655148558</v>
      </c>
      <c r="B29" s="37">
        <v>1.2771345592482499</v>
      </c>
      <c r="C29" s="37">
        <v>1.8168612774359509</v>
      </c>
      <c r="D29" s="37">
        <v>2.2022875670468487</v>
      </c>
      <c r="E29" s="37">
        <v>0.77689925071513977</v>
      </c>
      <c r="F29" s="37">
        <v>1.1155719524129266</v>
      </c>
      <c r="G29" s="37">
        <v>0.90344452165989375</v>
      </c>
      <c r="H29" s="37">
        <v>0.19669159120448568</v>
      </c>
      <c r="I29" s="37">
        <v>0.50790806943350797</v>
      </c>
      <c r="J29" s="37">
        <v>5.8121688382480712E-2</v>
      </c>
      <c r="K29" s="37">
        <v>0.20011622272606333</v>
      </c>
      <c r="L29" s="37">
        <v>0.1804542600095643</v>
      </c>
      <c r="M29" s="37">
        <v>0.15164666769689406</v>
      </c>
      <c r="N29" s="37">
        <v>0.19854208810689133</v>
      </c>
      <c r="O29" s="37">
        <v>0.30282241866322718</v>
      </c>
      <c r="P29" s="37">
        <v>0.24344641634791711</v>
      </c>
      <c r="Q29" s="37">
        <v>0.15682604645899856</v>
      </c>
    </row>
    <row r="30" spans="1:17" x14ac:dyDescent="0.35">
      <c r="A30" s="36">
        <v>1.17460108441378</v>
      </c>
      <c r="B30" s="37">
        <v>1.3830482073794179</v>
      </c>
      <c r="C30" s="37">
        <v>1.9569266758252493</v>
      </c>
      <c r="D30" s="37">
        <v>2.3800295782087679</v>
      </c>
      <c r="E30" s="37">
        <v>0.86503419006084004</v>
      </c>
      <c r="F30" s="37">
        <v>1.2160939999495801</v>
      </c>
      <c r="G30" s="37">
        <v>0.98639356245666876</v>
      </c>
      <c r="H30" s="37">
        <v>0.21485579388726711</v>
      </c>
      <c r="I30" s="37">
        <v>0.55932817891230435</v>
      </c>
      <c r="J30" s="37">
        <v>6.428212861174043E-2</v>
      </c>
      <c r="K30" s="37">
        <v>0.22071476174247665</v>
      </c>
      <c r="L30" s="37">
        <v>0.19973394066153136</v>
      </c>
      <c r="M30" s="37">
        <v>0.16663422988297993</v>
      </c>
      <c r="N30" s="37">
        <v>0.22148110943491428</v>
      </c>
      <c r="O30" s="37">
        <v>0.33441078000722718</v>
      </c>
      <c r="P30" s="37">
        <v>0.26913095872600279</v>
      </c>
      <c r="Q30" s="37">
        <v>0.17317173614179143</v>
      </c>
    </row>
    <row r="31" spans="1:17" x14ac:dyDescent="0.35">
      <c r="A31" s="36">
        <v>1.30246882259679</v>
      </c>
      <c r="B31" s="37">
        <v>1.4890454051981994</v>
      </c>
      <c r="C31" s="37">
        <v>2.0942332511600501</v>
      </c>
      <c r="D31" s="37">
        <v>2.5569725505589669</v>
      </c>
      <c r="E31" s="37">
        <v>0.95272160343819268</v>
      </c>
      <c r="F31" s="37">
        <v>1.3167817813188838</v>
      </c>
      <c r="G31" s="37">
        <v>1.0673804847616739</v>
      </c>
      <c r="H31" s="37">
        <v>0.23214706342397307</v>
      </c>
      <c r="I31" s="37">
        <v>0.6078427954942518</v>
      </c>
      <c r="J31" s="37">
        <v>7.0045881662381002E-2</v>
      </c>
      <c r="K31" s="37">
        <v>0.24011838666986174</v>
      </c>
      <c r="L31" s="37">
        <v>0.21818755419384869</v>
      </c>
      <c r="M31" s="37">
        <v>0.18081267798859998</v>
      </c>
      <c r="N31" s="37">
        <v>0.24500185801898147</v>
      </c>
      <c r="O31" s="37">
        <v>0.36416874997842136</v>
      </c>
      <c r="P31" s="37">
        <v>0.29529769985900006</v>
      </c>
      <c r="Q31" s="37">
        <v>0.18887234705000713</v>
      </c>
    </row>
    <row r="32" spans="1:17" x14ac:dyDescent="0.35">
      <c r="A32" s="36">
        <v>1.4442563150563701</v>
      </c>
      <c r="B32" s="37">
        <v>1.5946400636550158</v>
      </c>
      <c r="C32" s="37">
        <v>2.2273729673874509</v>
      </c>
      <c r="D32" s="37">
        <v>2.7306789294514</v>
      </c>
      <c r="E32" s="37">
        <v>1.0412313921479495</v>
      </c>
      <c r="F32" s="37">
        <v>1.419123315422383</v>
      </c>
      <c r="G32" s="37">
        <v>1.1474103749484377</v>
      </c>
      <c r="H32" s="37">
        <v>0.2492039053780099</v>
      </c>
      <c r="I32" s="37">
        <v>0.6555273627951701</v>
      </c>
      <c r="J32" s="37">
        <v>7.5739206552482327E-2</v>
      </c>
      <c r="K32" s="37">
        <v>0.25976043653479325</v>
      </c>
      <c r="L32" s="37">
        <v>0.23706534437179427</v>
      </c>
      <c r="M32" s="37">
        <v>0.19496362643332604</v>
      </c>
      <c r="N32" s="37">
        <v>0.27048696611050144</v>
      </c>
      <c r="O32" s="37">
        <v>0.39394956314008434</v>
      </c>
      <c r="P32" s="37">
        <v>0.32317859885111139</v>
      </c>
      <c r="Q32" s="37">
        <v>0.20481325902323858</v>
      </c>
    </row>
    <row r="33" spans="1:17" x14ac:dyDescent="0.35">
      <c r="A33" s="36">
        <v>1.60147887411348</v>
      </c>
      <c r="B33" s="37">
        <v>1.6985843328775847</v>
      </c>
      <c r="C33" s="37">
        <v>2.3537740301188492</v>
      </c>
      <c r="D33" s="37">
        <v>2.8976320554236144</v>
      </c>
      <c r="E33" s="37">
        <v>1.1310472852629654</v>
      </c>
      <c r="F33" s="37">
        <v>1.5237745154135329</v>
      </c>
      <c r="G33" s="37">
        <v>1.227532527375343</v>
      </c>
      <c r="H33" s="37">
        <v>0.26644963742178435</v>
      </c>
      <c r="I33" s="37">
        <v>0.70323766529871601</v>
      </c>
      <c r="J33" s="37">
        <v>8.1492074447188825E-2</v>
      </c>
      <c r="K33" s="37">
        <v>0.28004198498548499</v>
      </c>
      <c r="L33" s="37">
        <v>0.25669719115664286</v>
      </c>
      <c r="M33" s="37">
        <v>0.20930355312491403</v>
      </c>
      <c r="N33" s="37">
        <v>0.29807599814526858</v>
      </c>
      <c r="O33" s="37">
        <v>0.42417635664641712</v>
      </c>
      <c r="P33" s="37">
        <v>0.35272533313644</v>
      </c>
      <c r="Q33" s="37">
        <v>0.22122808819198717</v>
      </c>
    </row>
    <row r="34" spans="1:17" x14ac:dyDescent="0.35">
      <c r="A34" s="36">
        <v>1.77581676984508</v>
      </c>
      <c r="B34" s="37">
        <v>1.7969198580546166</v>
      </c>
      <c r="C34" s="37">
        <v>2.4675837719890001</v>
      </c>
      <c r="D34" s="37">
        <v>3.0509028250698513</v>
      </c>
      <c r="E34" s="37">
        <v>1.2191127747460122</v>
      </c>
      <c r="F34" s="37">
        <v>1.6279729915216163</v>
      </c>
      <c r="G34" s="37">
        <v>1.3057222852239136</v>
      </c>
      <c r="H34" s="37">
        <v>0.2830560739284656</v>
      </c>
      <c r="I34" s="37">
        <v>0.74800083012120133</v>
      </c>
      <c r="J34" s="37">
        <v>8.6826784345607991E-2</v>
      </c>
      <c r="K34" s="37">
        <v>0.29898868681683183</v>
      </c>
      <c r="L34" s="37">
        <v>0.27550962075621138</v>
      </c>
      <c r="M34" s="37">
        <v>0.22277415569077602</v>
      </c>
      <c r="N34" s="37">
        <v>0.32589626678790856</v>
      </c>
      <c r="O34" s="37">
        <v>0.45203325781596709</v>
      </c>
      <c r="P34" s="37">
        <v>0.38318849781314002</v>
      </c>
      <c r="Q34" s="37">
        <v>0.23703231799415295</v>
      </c>
    </row>
    <row r="35" spans="1:17" x14ac:dyDescent="0.35">
      <c r="A35" s="36">
        <v>1.9691331874787901</v>
      </c>
      <c r="B35" s="37">
        <v>1.8858187783806823</v>
      </c>
      <c r="C35" s="37">
        <v>2.5633958954564502</v>
      </c>
      <c r="D35" s="37">
        <v>3.1835851193386162</v>
      </c>
      <c r="E35" s="37">
        <v>1.3052462750559002</v>
      </c>
      <c r="F35" s="37">
        <v>1.729564461254433</v>
      </c>
      <c r="G35" s="37">
        <v>1.3805196395880714</v>
      </c>
      <c r="H35" s="37">
        <v>0.29954522714003584</v>
      </c>
      <c r="I35" s="37">
        <v>0.79251328035701663</v>
      </c>
      <c r="J35" s="37">
        <v>9.2389552474808165E-2</v>
      </c>
      <c r="K35" s="37">
        <v>0.31928135495574977</v>
      </c>
      <c r="L35" s="37">
        <v>0.29567990084823714</v>
      </c>
      <c r="M35" s="37">
        <v>0.23694242391286785</v>
      </c>
      <c r="N35" s="37">
        <v>0.35584138112847574</v>
      </c>
      <c r="O35" s="37">
        <v>0.48108717347933988</v>
      </c>
      <c r="P35" s="37">
        <v>0.41476874521992008</v>
      </c>
      <c r="Q35" s="37">
        <v>0.25376650100832698</v>
      </c>
    </row>
    <row r="36" spans="1:17" x14ac:dyDescent="0.35">
      <c r="A36" s="36">
        <v>2.18349413963956</v>
      </c>
      <c r="B36" s="37">
        <v>1.9566789438562668</v>
      </c>
      <c r="C36" s="37">
        <v>2.6303962161181023</v>
      </c>
      <c r="D36" s="37">
        <v>3.2832831491568535</v>
      </c>
      <c r="E36" s="37">
        <v>1.3754520284603005</v>
      </c>
      <c r="F36" s="37">
        <v>1.8196795231810008</v>
      </c>
      <c r="G36" s="37">
        <v>1.4408398545293717</v>
      </c>
      <c r="H36" s="37">
        <v>0.31221006823915298</v>
      </c>
      <c r="I36" s="37">
        <v>0.82596320613255148</v>
      </c>
      <c r="J36" s="37">
        <v>9.6710755890870997E-2</v>
      </c>
      <c r="K36" s="37">
        <v>0.3357436475385252</v>
      </c>
      <c r="L36" s="37">
        <v>0.31250393428288575</v>
      </c>
      <c r="M36" s="37">
        <v>0.24803999005713412</v>
      </c>
      <c r="N36" s="37">
        <v>0.38194808198201002</v>
      </c>
      <c r="O36" s="37">
        <v>0.50339507453576737</v>
      </c>
      <c r="P36" s="37">
        <v>0.44052404848376575</v>
      </c>
      <c r="Q36" s="37">
        <v>0.26751216798704286</v>
      </c>
    </row>
    <row r="37" spans="1:17" x14ac:dyDescent="0.35">
      <c r="A37" s="36">
        <v>2.42119054625483</v>
      </c>
      <c r="B37" s="37">
        <v>2.0058332665448506</v>
      </c>
      <c r="C37" s="37">
        <v>2.6639444639668994</v>
      </c>
      <c r="D37" s="37">
        <v>3.3444789811455977</v>
      </c>
      <c r="E37" s="37">
        <v>1.4220552309521999</v>
      </c>
      <c r="F37" s="37">
        <v>1.8948950565253171</v>
      </c>
      <c r="G37" s="37">
        <v>1.4814932411561148</v>
      </c>
      <c r="H37" s="37">
        <v>0.31860776646847117</v>
      </c>
      <c r="I37" s="37">
        <v>0.84021240491547644</v>
      </c>
      <c r="J37" s="37">
        <v>9.8336724064492009E-2</v>
      </c>
      <c r="K37" s="37">
        <v>0.34303344793479146</v>
      </c>
      <c r="L37" s="37">
        <v>0.3214614137206086</v>
      </c>
      <c r="M37" s="37">
        <v>0.25271550425323797</v>
      </c>
      <c r="N37" s="37">
        <v>0.39856597631688995</v>
      </c>
      <c r="O37" s="37">
        <v>0.51115630932300704</v>
      </c>
      <c r="P37" s="37">
        <v>0.45963918697064993</v>
      </c>
      <c r="Q37" s="37">
        <v>0.27470750930277432</v>
      </c>
    </row>
    <row r="38" spans="1:17" x14ac:dyDescent="0.35">
      <c r="A38" s="36">
        <v>2.6847627180906799</v>
      </c>
      <c r="B38" s="37">
        <v>2.0436823468505665</v>
      </c>
      <c r="C38" s="37">
        <v>2.6763532026441439</v>
      </c>
      <c r="D38" s="37">
        <v>3.3785884098614987</v>
      </c>
      <c r="E38" s="37">
        <v>1.4675206500816254</v>
      </c>
      <c r="F38" s="37">
        <v>1.9689139171338994</v>
      </c>
      <c r="G38" s="37">
        <v>1.520035539837814</v>
      </c>
      <c r="H38" s="37">
        <v>0.3255767191300829</v>
      </c>
      <c r="I38" s="37">
        <v>0.85649187843562624</v>
      </c>
      <c r="J38" s="37">
        <v>0.1004321817109667</v>
      </c>
      <c r="K38" s="37">
        <v>0.35272346527424192</v>
      </c>
      <c r="L38" s="37">
        <v>0.33282101326980723</v>
      </c>
      <c r="M38" s="37">
        <v>0.25835258402312195</v>
      </c>
      <c r="N38" s="37">
        <v>0.41725405831096291</v>
      </c>
      <c r="O38" s="37">
        <v>0.52234853512319146</v>
      </c>
      <c r="P38" s="37">
        <v>0.48284466462005554</v>
      </c>
      <c r="Q38" s="37">
        <v>0.28360458508647995</v>
      </c>
    </row>
    <row r="39" spans="1:17" x14ac:dyDescent="0.35">
      <c r="A39" s="36">
        <v>2.9770275055794899</v>
      </c>
      <c r="B39" s="37">
        <v>2.0701810884074328</v>
      </c>
      <c r="C39" s="37">
        <v>2.6696992068579029</v>
      </c>
      <c r="D39" s="37">
        <v>3.3857144189451347</v>
      </c>
      <c r="E39" s="37">
        <v>1.5124213882207744</v>
      </c>
      <c r="F39" s="37">
        <v>2.0427309232530173</v>
      </c>
      <c r="G39" s="37">
        <v>1.5578411442615285</v>
      </c>
      <c r="H39" s="37">
        <v>0.33359053048949983</v>
      </c>
      <c r="I39" s="37">
        <v>0.87634735527295926</v>
      </c>
      <c r="J39" s="37">
        <v>0.10331542829697431</v>
      </c>
      <c r="K39" s="37">
        <v>0.36572298826869981</v>
      </c>
      <c r="L39" s="37">
        <v>0.34742253999647571</v>
      </c>
      <c r="M39" s="37">
        <v>0.26561505075748199</v>
      </c>
      <c r="N39" s="37">
        <v>0.43842768880258159</v>
      </c>
      <c r="O39" s="37">
        <v>0.5393300455552168</v>
      </c>
      <c r="P39" s="37">
        <v>0.50503245714114742</v>
      </c>
      <c r="Q39" s="37">
        <v>0.29489921261810009</v>
      </c>
    </row>
    <row r="40" spans="1:17" x14ac:dyDescent="0.35">
      <c r="A40" s="36">
        <v>3.30110840308439</v>
      </c>
      <c r="B40" s="37">
        <v>2.0730522466649668</v>
      </c>
      <c r="C40" s="37">
        <v>2.6319180811458516</v>
      </c>
      <c r="D40" s="37">
        <v>3.3515879759908493</v>
      </c>
      <c r="E40" s="37">
        <v>1.5297044292919759</v>
      </c>
      <c r="F40" s="37">
        <v>2.1014709764811985</v>
      </c>
      <c r="G40" s="37">
        <v>1.5752052984936853</v>
      </c>
      <c r="H40" s="37">
        <v>0.33443338094670721</v>
      </c>
      <c r="I40" s="37">
        <v>0.8737105867347601</v>
      </c>
      <c r="J40" s="37">
        <v>0.1028562267381756</v>
      </c>
      <c r="K40" s="37">
        <v>0.36644732048890499</v>
      </c>
      <c r="L40" s="37">
        <v>0.35135415023266109</v>
      </c>
      <c r="M40" s="37">
        <v>0.26467865952943825</v>
      </c>
      <c r="N40" s="37">
        <v>0.44548644733571685</v>
      </c>
      <c r="O40" s="37">
        <v>0.53932475674764913</v>
      </c>
      <c r="P40" s="37">
        <v>0.51611898729398542</v>
      </c>
      <c r="Q40" s="37">
        <v>0.29764879939543853</v>
      </c>
    </row>
    <row r="41" spans="1:17" x14ac:dyDescent="0.35">
      <c r="A41" s="36">
        <v>3.6604689303309601</v>
      </c>
      <c r="B41" s="37">
        <v>2.0598538160184501</v>
      </c>
      <c r="C41" s="37">
        <v>2.571584214328599</v>
      </c>
      <c r="D41" s="37">
        <v>3.2836641321679658</v>
      </c>
      <c r="E41" s="37">
        <v>1.5385279644536975</v>
      </c>
      <c r="F41" s="37">
        <v>2.1547613171685698</v>
      </c>
      <c r="G41" s="37">
        <v>1.5853184159195419</v>
      </c>
      <c r="H41" s="37">
        <v>0.33416282402704439</v>
      </c>
      <c r="I41" s="37">
        <v>0.8679415591581805</v>
      </c>
      <c r="J41" s="37">
        <v>0.10226972358229292</v>
      </c>
      <c r="K41" s="37">
        <v>0.36688309004798175</v>
      </c>
      <c r="L41" s="37">
        <v>0.35526041536100028</v>
      </c>
      <c r="M41" s="37">
        <v>0.26270616267967767</v>
      </c>
      <c r="N41" s="37">
        <v>0.45031179656342563</v>
      </c>
      <c r="O41" s="37">
        <v>0.5411973893006411</v>
      </c>
      <c r="P41" s="37">
        <v>0.52785578256949883</v>
      </c>
      <c r="Q41" s="37">
        <v>0.30032697085911891</v>
      </c>
    </row>
    <row r="42" spans="1:17" x14ac:dyDescent="0.35">
      <c r="A42" s="36">
        <v>4.0589496477603904</v>
      </c>
      <c r="B42" s="37">
        <v>2.0332888081879319</v>
      </c>
      <c r="C42" s="37">
        <v>2.4932699184370009</v>
      </c>
      <c r="D42" s="37">
        <v>3.1852149930453493</v>
      </c>
      <c r="E42" s="37">
        <v>1.542158027620502</v>
      </c>
      <c r="F42" s="37">
        <v>2.2041353901884482</v>
      </c>
      <c r="G42" s="37">
        <v>1.5913419240247855</v>
      </c>
      <c r="H42" s="37">
        <v>0.33412766787450998</v>
      </c>
      <c r="I42" s="37">
        <v>0.86303039545319993</v>
      </c>
      <c r="J42" s="37">
        <v>0.10205875865268145</v>
      </c>
      <c r="K42" s="37">
        <v>0.36859909636321159</v>
      </c>
      <c r="L42" s="37">
        <v>0.36078223617266542</v>
      </c>
      <c r="M42" s="37">
        <v>0.26110663143788837</v>
      </c>
      <c r="N42" s="37">
        <v>0.45451382293913134</v>
      </c>
      <c r="O42" s="37">
        <v>0.54887128203627011</v>
      </c>
      <c r="P42" s="37">
        <v>0.53865509519938004</v>
      </c>
      <c r="Q42" s="37">
        <v>0.30431196092325691</v>
      </c>
    </row>
    <row r="43" spans="1:17" x14ac:dyDescent="0.35">
      <c r="A43" s="36">
        <v>4.5008092013950201</v>
      </c>
      <c r="B43" s="37">
        <v>1.9896406484629512</v>
      </c>
      <c r="C43" s="37">
        <v>2.3955548465122476</v>
      </c>
      <c r="D43" s="37">
        <v>3.0532868040271999</v>
      </c>
      <c r="E43" s="37">
        <v>1.527929421860649</v>
      </c>
      <c r="F43" s="37">
        <v>2.2410905473888989</v>
      </c>
      <c r="G43" s="37">
        <v>1.5839401898020167</v>
      </c>
      <c r="H43" s="37">
        <v>0.33046707479268861</v>
      </c>
      <c r="I43" s="37">
        <v>0.84659344107236056</v>
      </c>
      <c r="J43" s="37">
        <v>0.1002771944173986</v>
      </c>
      <c r="K43" s="37">
        <v>0.36391352886134659</v>
      </c>
      <c r="L43" s="37">
        <v>0.36085085921773441</v>
      </c>
      <c r="M43" s="37">
        <v>0.25525345911815156</v>
      </c>
      <c r="N43" s="37">
        <v>0.44946665449157458</v>
      </c>
      <c r="O43" s="37">
        <v>0.55212581682721285</v>
      </c>
      <c r="P43" s="37">
        <v>0.54123843427270568</v>
      </c>
      <c r="Q43" s="37">
        <v>0.30408815198645112</v>
      </c>
    </row>
    <row r="44" spans="1:17" x14ac:dyDescent="0.35">
      <c r="A44" s="36">
        <v>4.9907698358710899</v>
      </c>
      <c r="B44" s="37">
        <v>1.9346719651170841</v>
      </c>
      <c r="C44" s="37">
        <v>2.286982656617301</v>
      </c>
      <c r="D44" s="37">
        <v>2.8957331901137571</v>
      </c>
      <c r="E44" s="37">
        <v>1.5018281331323005</v>
      </c>
      <c r="F44" s="37">
        <v>2.2686910614817983</v>
      </c>
      <c r="G44" s="37">
        <v>1.5671395533478563</v>
      </c>
      <c r="H44" s="37">
        <v>0.3244567837207098</v>
      </c>
      <c r="I44" s="37">
        <v>0.8219353279653191</v>
      </c>
      <c r="J44" s="37">
        <v>9.7485070638438573E-2</v>
      </c>
      <c r="K44" s="37">
        <v>0.35444256928927337</v>
      </c>
      <c r="L44" s="37">
        <v>0.35688432406979309</v>
      </c>
      <c r="M44" s="37">
        <v>0.24622142366129812</v>
      </c>
      <c r="N44" s="37">
        <v>0.43661518168503272</v>
      </c>
      <c r="O44" s="37">
        <v>0.55418576379149675</v>
      </c>
      <c r="P44" s="37">
        <v>0.53943358158097454</v>
      </c>
      <c r="Q44" s="37">
        <v>0.30085868187471732</v>
      </c>
    </row>
    <row r="45" spans="1:17" x14ac:dyDescent="0.35">
      <c r="A45" s="36">
        <v>5.5340678620459096</v>
      </c>
      <c r="B45" s="37">
        <v>1.8815952633558826</v>
      </c>
      <c r="C45" s="37">
        <v>2.1830096247527528</v>
      </c>
      <c r="D45" s="37">
        <v>2.7286894105075632</v>
      </c>
      <c r="E45" s="37">
        <v>1.4810298005464757</v>
      </c>
      <c r="F45" s="37">
        <v>2.2993850215331193</v>
      </c>
      <c r="G45" s="37">
        <v>1.5555212907403144</v>
      </c>
      <c r="H45" s="37">
        <v>0.32085372323746164</v>
      </c>
      <c r="I45" s="37">
        <v>0.80234864553618013</v>
      </c>
      <c r="J45" s="37">
        <v>9.5637021267522895E-2</v>
      </c>
      <c r="K45" s="37">
        <v>0.34692406639524354</v>
      </c>
      <c r="L45" s="37">
        <v>0.35532211101002126</v>
      </c>
      <c r="M45" s="37">
        <v>0.23858639898357409</v>
      </c>
      <c r="N45" s="37">
        <v>0.42351169641419467</v>
      </c>
      <c r="O45" s="37">
        <v>0.56624366641418</v>
      </c>
      <c r="P45" s="37">
        <v>0.54023390963760642</v>
      </c>
      <c r="Q45" s="37">
        <v>0.29992676334651441</v>
      </c>
    </row>
    <row r="46" spans="1:17" x14ac:dyDescent="0.35">
      <c r="A46" s="36">
        <v>6.1365096185374304</v>
      </c>
      <c r="B46" s="37">
        <v>1.8397046683374814</v>
      </c>
      <c r="C46" s="37">
        <v>2.0940503788926961</v>
      </c>
      <c r="D46" s="37">
        <v>2.5640660872749308</v>
      </c>
      <c r="E46" s="37">
        <v>1.4727628076891239</v>
      </c>
      <c r="F46" s="37">
        <v>2.3393717171278197</v>
      </c>
      <c r="G46" s="37">
        <v>1.5564623706340279</v>
      </c>
      <c r="H46" s="37">
        <v>0.3214634133062399</v>
      </c>
      <c r="I46" s="37">
        <v>0.79191458964718042</v>
      </c>
      <c r="J46" s="37">
        <v>9.5161489921015613E-2</v>
      </c>
      <c r="K46" s="37">
        <v>0.34261333821649487</v>
      </c>
      <c r="L46" s="37">
        <v>0.35724730861575998</v>
      </c>
      <c r="M46" s="37">
        <v>0.23349505890895994</v>
      </c>
      <c r="N46" s="37">
        <v>0.41174691316146589</v>
      </c>
      <c r="O46" s="37">
        <v>0.59034005902302333</v>
      </c>
      <c r="P46" s="37">
        <v>0.54369834296575181</v>
      </c>
      <c r="Q46" s="37">
        <v>0.30236124434874423</v>
      </c>
    </row>
    <row r="47" spans="1:17" x14ac:dyDescent="0.35">
      <c r="A47" s="36">
        <v>6.8045335252685</v>
      </c>
      <c r="B47" s="37">
        <v>1.8139625304789178</v>
      </c>
      <c r="C47" s="37">
        <v>2.0252787841549491</v>
      </c>
      <c r="D47" s="37">
        <v>2.4082196716616502</v>
      </c>
      <c r="E47" s="37">
        <v>1.4780694796468259</v>
      </c>
      <c r="F47" s="37">
        <v>2.3886829666825165</v>
      </c>
      <c r="G47" s="37">
        <v>1.5710670250618715</v>
      </c>
      <c r="H47" s="37">
        <v>0.32624024154169995</v>
      </c>
      <c r="I47" s="37">
        <v>0.78988839308273884</v>
      </c>
      <c r="J47" s="37">
        <v>9.5950994735805706E-2</v>
      </c>
      <c r="K47" s="37">
        <v>0.34091665596801324</v>
      </c>
      <c r="L47" s="37">
        <v>0.36160332679876422</v>
      </c>
      <c r="M47" s="37">
        <v>0.23069109358995804</v>
      </c>
      <c r="N47" s="37">
        <v>0.40020374648726786</v>
      </c>
      <c r="O47" s="37">
        <v>0.62462136546277292</v>
      </c>
      <c r="P47" s="37">
        <v>0.54784402303603019</v>
      </c>
      <c r="Q47" s="37">
        <v>0.30746406137195564</v>
      </c>
    </row>
    <row r="48" spans="1:17" x14ac:dyDescent="0.35">
      <c r="A48" s="36">
        <v>7.5452788921951504</v>
      </c>
      <c r="B48" s="37">
        <v>1.8089359641960658</v>
      </c>
      <c r="C48" s="37">
        <v>1.9808139321328042</v>
      </c>
      <c r="D48" s="37">
        <v>2.2660458533952359</v>
      </c>
      <c r="E48" s="37">
        <v>1.4981431530204752</v>
      </c>
      <c r="F48" s="37">
        <v>2.4469484342662979</v>
      </c>
      <c r="G48" s="37">
        <v>1.6006653312907559</v>
      </c>
      <c r="H48" s="37">
        <v>0.33552760090656314</v>
      </c>
      <c r="I48" s="37">
        <v>0.79758845147570057</v>
      </c>
      <c r="J48" s="37">
        <v>9.8226149150034373E-2</v>
      </c>
      <c r="K48" s="37">
        <v>0.34287383121571313</v>
      </c>
      <c r="L48" s="37">
        <v>0.36859768188551012</v>
      </c>
      <c r="M48" s="37">
        <v>0.23073965233480198</v>
      </c>
      <c r="N48" s="37">
        <v>0.38944200444513744</v>
      </c>
      <c r="O48" s="37">
        <v>0.6676147771846398</v>
      </c>
      <c r="P48" s="37">
        <v>0.55136998503787649</v>
      </c>
      <c r="Q48" s="37">
        <v>0.31521699217135296</v>
      </c>
    </row>
    <row r="49" spans="1:17" x14ac:dyDescent="0.35">
      <c r="A49" s="36">
        <v>8.3666622185918609</v>
      </c>
      <c r="B49" s="37">
        <v>1.8294987923055512</v>
      </c>
      <c r="C49" s="37">
        <v>1.9636471437408538</v>
      </c>
      <c r="D49" s="37">
        <v>2.141808868649465</v>
      </c>
      <c r="E49" s="37">
        <v>1.5348447373230742</v>
      </c>
      <c r="F49" s="37">
        <v>2.5149576293845648</v>
      </c>
      <c r="G49" s="37">
        <v>1.6480659214522706</v>
      </c>
      <c r="H49" s="37">
        <v>0.34952053893116247</v>
      </c>
      <c r="I49" s="37">
        <v>0.81595614222725954</v>
      </c>
      <c r="J49" s="37">
        <v>0.10187879042203425</v>
      </c>
      <c r="K49" s="37">
        <v>0.34869271586346889</v>
      </c>
      <c r="L49" s="37">
        <v>0.37708910674745433</v>
      </c>
      <c r="M49" s="37">
        <v>0.2334472658110501</v>
      </c>
      <c r="N49" s="37">
        <v>0.37931057083675562</v>
      </c>
      <c r="O49" s="37">
        <v>0.71406064573161443</v>
      </c>
      <c r="P49" s="37">
        <v>0.55386995401705008</v>
      </c>
      <c r="Q49" s="37">
        <v>0.32454479385420842</v>
      </c>
    </row>
    <row r="50" spans="1:17" x14ac:dyDescent="0.35">
      <c r="A50" s="36">
        <v>9.2774617983202301</v>
      </c>
      <c r="B50" s="37">
        <v>1.88348940987625</v>
      </c>
      <c r="C50" s="37">
        <v>1.9783802432617534</v>
      </c>
      <c r="D50" s="37">
        <v>2.0411195010728682</v>
      </c>
      <c r="E50" s="37">
        <v>1.6014027741136001</v>
      </c>
      <c r="F50" s="37">
        <v>2.6015748325651535</v>
      </c>
      <c r="G50" s="37">
        <v>1.7242707607377465</v>
      </c>
      <c r="H50" s="37">
        <v>0.37151141662336318</v>
      </c>
      <c r="I50" s="37">
        <v>0.85494035133992052</v>
      </c>
      <c r="J50" s="37">
        <v>0.10816518215135999</v>
      </c>
      <c r="K50" s="37">
        <v>0.36434920041317004</v>
      </c>
      <c r="L50" s="37">
        <v>0.39129460243571906</v>
      </c>
      <c r="M50" s="37">
        <v>0.24167402709661784</v>
      </c>
      <c r="N50" s="37">
        <v>0.37476333429044978</v>
      </c>
      <c r="O50" s="37">
        <v>0.7689738148645715</v>
      </c>
      <c r="P50" s="37">
        <v>0.55764274829643412</v>
      </c>
      <c r="Q50" s="37">
        <v>0.33871716664830437</v>
      </c>
    </row>
    <row r="51" spans="1:17" x14ac:dyDescent="0.35">
      <c r="A51" s="36">
        <v>10.287411535275</v>
      </c>
      <c r="B51" s="37">
        <v>1.9722111605606838</v>
      </c>
      <c r="C51" s="37">
        <v>2.0228876669650404</v>
      </c>
      <c r="D51" s="37">
        <v>1.9630494722167786</v>
      </c>
      <c r="E51" s="37">
        <v>1.697218851259624</v>
      </c>
      <c r="F51" s="37">
        <v>2.7079487626061316</v>
      </c>
      <c r="G51" s="37">
        <v>1.8304752237789532</v>
      </c>
      <c r="H51" s="37">
        <v>0.40058078125043572</v>
      </c>
      <c r="I51" s="37">
        <v>0.91259460971370099</v>
      </c>
      <c r="J51" s="37">
        <v>0.11623690068478854</v>
      </c>
      <c r="K51" s="37">
        <v>0.38815521409871945</v>
      </c>
      <c r="L51" s="37">
        <v>0.40752781259421245</v>
      </c>
      <c r="M51" s="37">
        <v>0.25366126952312396</v>
      </c>
      <c r="N51" s="37">
        <v>0.37351534932735725</v>
      </c>
      <c r="O51" s="37">
        <v>0.82040394042055709</v>
      </c>
      <c r="P51" s="37">
        <v>0.55847843095125937</v>
      </c>
      <c r="Q51" s="37">
        <v>0.35446147810161338</v>
      </c>
    </row>
    <row r="52" spans="1:17" x14ac:dyDescent="0.35">
      <c r="A52" s="36">
        <v>11.407304971632501</v>
      </c>
      <c r="B52" s="37">
        <v>2.0959049881268506</v>
      </c>
      <c r="C52" s="37">
        <v>2.0934056844620486</v>
      </c>
      <c r="D52" s="37">
        <v>1.9040348160131042</v>
      </c>
      <c r="E52" s="37">
        <v>1.8270585701272761</v>
      </c>
      <c r="F52" s="37">
        <v>2.8370570502224992</v>
      </c>
      <c r="G52" s="37">
        <v>1.9709918904678605</v>
      </c>
      <c r="H52" s="37">
        <v>0.43816717128634125</v>
      </c>
      <c r="I52" s="37">
        <v>0.99462379721525951</v>
      </c>
      <c r="J52" s="37">
        <v>0.12677850462705301</v>
      </c>
      <c r="K52" s="37">
        <v>0.42447228744161364</v>
      </c>
      <c r="L52" s="37">
        <v>0.42789206680904546</v>
      </c>
      <c r="M52" s="37">
        <v>0.27037759205041406</v>
      </c>
      <c r="N52" s="37">
        <v>0.37769359571124689</v>
      </c>
      <c r="O52" s="37">
        <v>0.86915790851344299</v>
      </c>
      <c r="P52" s="37">
        <v>0.55546333955175242</v>
      </c>
      <c r="Q52" s="37">
        <v>0.37272871256948698</v>
      </c>
    </row>
    <row r="53" spans="1:17" x14ac:dyDescent="0.35">
      <c r="A53" s="36">
        <v>12.6491106406732</v>
      </c>
      <c r="B53" s="37">
        <v>2.2471132626195369</v>
      </c>
      <c r="C53" s="37">
        <v>2.1802724672344524</v>
      </c>
      <c r="D53" s="37">
        <v>1.8543587245583002</v>
      </c>
      <c r="E53" s="37">
        <v>1.9799076240225784</v>
      </c>
      <c r="F53" s="37">
        <v>2.9802587861465675</v>
      </c>
      <c r="G53" s="37">
        <v>2.1367757561002421</v>
      </c>
      <c r="H53" s="37">
        <v>0.48051283003262946</v>
      </c>
      <c r="I53" s="37">
        <v>1.093346566266699</v>
      </c>
      <c r="J53" s="37">
        <v>0.13804556787316416</v>
      </c>
      <c r="K53" s="37">
        <v>0.46973752946621844</v>
      </c>
      <c r="L53" s="37">
        <v>0.4463928117447799</v>
      </c>
      <c r="M53" s="37">
        <v>0.28814184758357231</v>
      </c>
      <c r="N53" s="37">
        <v>0.38307345114348479</v>
      </c>
      <c r="O53" s="37">
        <v>0.89884731606664248</v>
      </c>
      <c r="P53" s="37">
        <v>0.54140848585931778</v>
      </c>
      <c r="Q53" s="37">
        <v>0.38825164694859254</v>
      </c>
    </row>
    <row r="54" spans="1:17" x14ac:dyDescent="0.35">
      <c r="A54" s="36">
        <v>14.026099976977701</v>
      </c>
      <c r="B54" s="37">
        <v>2.4175361405714626</v>
      </c>
      <c r="C54" s="37">
        <v>2.2733929814534548</v>
      </c>
      <c r="D54" s="37">
        <v>1.8033309011388472</v>
      </c>
      <c r="E54" s="37">
        <v>2.1466372897548958</v>
      </c>
      <c r="F54" s="37">
        <v>3.1295315226615172</v>
      </c>
      <c r="G54" s="37">
        <v>2.3194428936127856</v>
      </c>
      <c r="H54" s="37">
        <v>0.52439830443431468</v>
      </c>
      <c r="I54" s="37">
        <v>1.2029729165214398</v>
      </c>
      <c r="J54" s="37">
        <v>0.14865733503945563</v>
      </c>
      <c r="K54" s="37">
        <v>0.52138287767534341</v>
      </c>
      <c r="L54" s="37">
        <v>0.45850374256629323</v>
      </c>
      <c r="M54" s="37">
        <v>0.30399097115173745</v>
      </c>
      <c r="N54" s="37">
        <v>0.38641832477120425</v>
      </c>
      <c r="O54" s="37">
        <v>0.8982059485919428</v>
      </c>
      <c r="P54" s="37">
        <v>0.51167000105212856</v>
      </c>
      <c r="Q54" s="37">
        <v>0.39664250565471615</v>
      </c>
    </row>
    <row r="55" spans="1:17" x14ac:dyDescent="0.35">
      <c r="A55" s="36">
        <v>15.552989150998799</v>
      </c>
      <c r="B55" s="37">
        <v>2.5975041084449679</v>
      </c>
      <c r="C55" s="37">
        <v>2.3596209190660034</v>
      </c>
      <c r="D55" s="37">
        <v>1.7348111853695016</v>
      </c>
      <c r="E55" s="37">
        <v>2.3220193802478999</v>
      </c>
      <c r="F55" s="37">
        <v>3.2753821546535633</v>
      </c>
      <c r="G55" s="37">
        <v>2.516066031819129</v>
      </c>
      <c r="H55" s="37">
        <v>0.56816392291117146</v>
      </c>
      <c r="I55" s="37">
        <v>1.3205613523985811</v>
      </c>
      <c r="J55" s="37">
        <v>0.157427766836676</v>
      </c>
      <c r="K55" s="37">
        <v>0.57793058668035024</v>
      </c>
      <c r="L55" s="37">
        <v>0.46005932453344961</v>
      </c>
      <c r="M55" s="37">
        <v>0.3151085557821286</v>
      </c>
      <c r="N55" s="37">
        <v>0.38472365368730038</v>
      </c>
      <c r="O55" s="37">
        <v>0.8579596973437571</v>
      </c>
      <c r="P55" s="37">
        <v>0.46576507186048588</v>
      </c>
      <c r="Q55" s="37">
        <v>0.39397941181785817</v>
      </c>
    </row>
    <row r="56" spans="1:17" x14ac:dyDescent="0.35">
      <c r="A56" s="36">
        <v>17.246096343825599</v>
      </c>
      <c r="B56" s="37">
        <v>2.7813604317659633</v>
      </c>
      <c r="C56" s="37">
        <v>2.4356271468254391</v>
      </c>
      <c r="D56" s="37">
        <v>1.6495458789660991</v>
      </c>
      <c r="E56" s="37">
        <v>2.5128323906484251</v>
      </c>
      <c r="F56" s="37">
        <v>3.4201571383537512</v>
      </c>
      <c r="G56" s="37">
        <v>2.7308586793751854</v>
      </c>
      <c r="H56" s="37">
        <v>0.61447773154706553</v>
      </c>
      <c r="I56" s="37">
        <v>1.4518496130873992</v>
      </c>
      <c r="J56" s="37">
        <v>0.16519651389380977</v>
      </c>
      <c r="K56" s="37">
        <v>0.64444453236733246</v>
      </c>
      <c r="L56" s="37">
        <v>0.45507704281391426</v>
      </c>
      <c r="M56" s="37">
        <v>0.32326777152259767</v>
      </c>
      <c r="N56" s="37">
        <v>0.38157112868955628</v>
      </c>
      <c r="O56" s="37">
        <v>0.79026081525561387</v>
      </c>
      <c r="P56" s="37">
        <v>0.40969703704279936</v>
      </c>
      <c r="Q56" s="37">
        <v>0.38354299116179558</v>
      </c>
    </row>
    <row r="57" spans="1:17" x14ac:dyDescent="0.35">
      <c r="A57" s="36">
        <v>19.1235161429668</v>
      </c>
      <c r="B57" s="37">
        <v>2.9488319500459022</v>
      </c>
      <c r="C57" s="37">
        <v>2.4846251101048509</v>
      </c>
      <c r="D57" s="37">
        <v>1.5369870079348189</v>
      </c>
      <c r="E57" s="37">
        <v>2.69801155036245</v>
      </c>
      <c r="F57" s="37">
        <v>3.5383380259985842</v>
      </c>
      <c r="G57" s="37">
        <v>2.9420172766763852</v>
      </c>
      <c r="H57" s="37">
        <v>0.65831234449075737</v>
      </c>
      <c r="I57" s="37">
        <v>1.5848592524273997</v>
      </c>
      <c r="J57" s="37">
        <v>0.17040469104337438</v>
      </c>
      <c r="K57" s="37">
        <v>0.7161110932062339</v>
      </c>
      <c r="L57" s="37">
        <v>0.43973981305163307</v>
      </c>
      <c r="M57" s="37">
        <v>0.32547238539111589</v>
      </c>
      <c r="N57" s="37">
        <v>0.37322188395974315</v>
      </c>
      <c r="O57" s="37">
        <v>0.69390052768579913</v>
      </c>
      <c r="P57" s="37">
        <v>0.34267008429740059</v>
      </c>
      <c r="Q57" s="37">
        <v>0.36236743920459907</v>
      </c>
    </row>
    <row r="58" spans="1:17" x14ac:dyDescent="0.35">
      <c r="A58" s="36">
        <v>21.205312922958498</v>
      </c>
      <c r="B58" s="37">
        <v>3.0715640710628356</v>
      </c>
      <c r="C58" s="37">
        <v>2.4835501427985065</v>
      </c>
      <c r="D58" s="37">
        <v>1.3856966638555974</v>
      </c>
      <c r="E58" s="37">
        <v>2.8328817194165001</v>
      </c>
      <c r="F58" s="37">
        <v>3.5879510232865193</v>
      </c>
      <c r="G58" s="37">
        <v>3.1063325251036877</v>
      </c>
      <c r="H58" s="37">
        <v>0.68765582939661407</v>
      </c>
      <c r="I58" s="37">
        <v>1.6882889769537215</v>
      </c>
      <c r="J58" s="37">
        <v>0.16952205419695293</v>
      </c>
      <c r="K58" s="37">
        <v>0.77699180019596703</v>
      </c>
      <c r="L58" s="37">
        <v>0.40633308193779122</v>
      </c>
      <c r="M58" s="37">
        <v>0.31521978307608817</v>
      </c>
      <c r="N58" s="37">
        <v>0.35220343774175716</v>
      </c>
      <c r="O58" s="37">
        <v>0.56626920468040154</v>
      </c>
      <c r="P58" s="37">
        <v>0.26506324379718571</v>
      </c>
      <c r="Q58" s="37">
        <v>0.32493114097987569</v>
      </c>
    </row>
    <row r="59" spans="1:17" x14ac:dyDescent="0.35">
      <c r="A59" s="36">
        <v>23.5137352774933</v>
      </c>
      <c r="B59" s="37">
        <v>3.1329540570657293</v>
      </c>
      <c r="C59" s="37">
        <v>2.4193761204476942</v>
      </c>
      <c r="D59" s="37">
        <v>1.1963237045822694</v>
      </c>
      <c r="E59" s="37">
        <v>2.884473902647775</v>
      </c>
      <c r="F59" s="37">
        <v>3.5422825114180299</v>
      </c>
      <c r="G59" s="37">
        <v>3.1931530423233547</v>
      </c>
      <c r="H59" s="37">
        <v>0.69340751862152905</v>
      </c>
      <c r="I59" s="37">
        <v>1.7351159727971186</v>
      </c>
      <c r="J59" s="37">
        <v>0.15972220584704994</v>
      </c>
      <c r="K59" s="37">
        <v>0.8099465737693663</v>
      </c>
      <c r="L59" s="37">
        <v>0.35127373436972192</v>
      </c>
      <c r="M59" s="37">
        <v>0.28883526591546788</v>
      </c>
      <c r="N59" s="37">
        <v>0.31420268510952909</v>
      </c>
      <c r="O59" s="37">
        <v>0.41593864915787065</v>
      </c>
      <c r="P59" s="37">
        <v>0.18525057308065637</v>
      </c>
      <c r="Q59" s="37">
        <v>0.27032383418966688</v>
      </c>
    </row>
    <row r="60" spans="1:17" x14ac:dyDescent="0.35">
      <c r="A60" s="36">
        <v>26.073453794752801</v>
      </c>
      <c r="B60" s="37">
        <v>3.1440561540925365</v>
      </c>
      <c r="C60" s="37">
        <v>2.2980315549441457</v>
      </c>
      <c r="D60" s="37">
        <v>0.98283048062043099</v>
      </c>
      <c r="E60" s="37">
        <v>2.8847010969817486</v>
      </c>
      <c r="F60" s="37">
        <v>3.4148845311739344</v>
      </c>
      <c r="G60" s="37">
        <v>3.2256922389937861</v>
      </c>
      <c r="H60" s="37">
        <v>0.68629154918755675</v>
      </c>
      <c r="I60" s="37">
        <v>1.7524630754247597</v>
      </c>
      <c r="J60" s="37">
        <v>0.14553714553108707</v>
      </c>
      <c r="K60" s="37">
        <v>0.83159809463211687</v>
      </c>
      <c r="L60" s="37">
        <v>0.28921260722563275</v>
      </c>
      <c r="M60" s="37">
        <v>0.25558168910165779</v>
      </c>
      <c r="N60" s="37">
        <v>0.26967179173889883</v>
      </c>
      <c r="O60" s="37">
        <v>0.27702266392515795</v>
      </c>
      <c r="P60" s="37">
        <v>0.11678630360011485</v>
      </c>
      <c r="Q60" s="37">
        <v>0.21152849750680527</v>
      </c>
    </row>
    <row r="61" spans="1:17" x14ac:dyDescent="0.35">
      <c r="A61" s="36">
        <v>28.911824717097101</v>
      </c>
      <c r="B61" s="37">
        <v>3.1132801110710679</v>
      </c>
      <c r="C61" s="37">
        <v>2.1255210395149078</v>
      </c>
      <c r="D61" s="37">
        <v>0.76206782151581598</v>
      </c>
      <c r="E61" s="37">
        <v>2.8524724563248025</v>
      </c>
      <c r="F61" s="37">
        <v>3.2163783332121128</v>
      </c>
      <c r="G61" s="37">
        <v>3.218362860372229</v>
      </c>
      <c r="H61" s="37">
        <v>0.67192884554542864</v>
      </c>
      <c r="I61" s="37">
        <v>1.7557964747326409</v>
      </c>
      <c r="J61" s="37">
        <v>0.12871864926984708</v>
      </c>
      <c r="K61" s="37">
        <v>0.84780627367218331</v>
      </c>
      <c r="L61" s="37">
        <v>0.22661202338726433</v>
      </c>
      <c r="M61" s="37">
        <v>0.21975873118479647</v>
      </c>
      <c r="N61" s="37">
        <v>0.22273306866657197</v>
      </c>
      <c r="O61" s="37">
        <v>0.16371188636261383</v>
      </c>
      <c r="P61" s="37">
        <v>6.4906419166813584E-2</v>
      </c>
      <c r="Q61" s="37">
        <v>0.15484851506855613</v>
      </c>
    </row>
    <row r="62" spans="1:17" x14ac:dyDescent="0.35">
      <c r="A62" s="36">
        <v>32.059182302897298</v>
      </c>
      <c r="B62" s="37">
        <v>3.0363327987614497</v>
      </c>
      <c r="C62" s="37">
        <v>1.9042917250251534</v>
      </c>
      <c r="D62" s="37">
        <v>0.55057226030838302</v>
      </c>
      <c r="E62" s="37">
        <v>2.7835992136366521</v>
      </c>
      <c r="F62" s="37">
        <v>2.9451149150247056</v>
      </c>
      <c r="G62" s="37">
        <v>3.1639862793551834</v>
      </c>
      <c r="H62" s="37">
        <v>0.64996564487848596</v>
      </c>
      <c r="I62" s="37">
        <v>1.7451546746854205</v>
      </c>
      <c r="J62" s="37">
        <v>0.11024969263745563</v>
      </c>
      <c r="K62" s="37">
        <v>0.85770200521686579</v>
      </c>
      <c r="L62" s="37">
        <v>0.16841312087142793</v>
      </c>
      <c r="M62" s="37">
        <v>0.18409374135705434</v>
      </c>
      <c r="N62" s="37">
        <v>0.17587376852202855</v>
      </c>
      <c r="O62" s="37">
        <v>8.3754515786129247E-2</v>
      </c>
      <c r="P62" s="37">
        <v>3.0413250852300067E-2</v>
      </c>
      <c r="Q62" s="37">
        <v>0.10493324004238122</v>
      </c>
    </row>
    <row r="63" spans="1:17" x14ac:dyDescent="0.35">
      <c r="A63" s="36">
        <v>35.549163015041799</v>
      </c>
      <c r="B63" s="37">
        <v>2.8941608287410503</v>
      </c>
      <c r="C63" s="37">
        <v>1.634087567514392</v>
      </c>
      <c r="D63" s="37">
        <v>0.36229063353898044</v>
      </c>
      <c r="E63" s="37">
        <v>2.6381508734708241</v>
      </c>
      <c r="F63" s="37">
        <v>2.5868938592446327</v>
      </c>
      <c r="G63" s="37">
        <v>3.0267125707259583</v>
      </c>
      <c r="H63" s="37">
        <v>0.60937375502114322</v>
      </c>
      <c r="I63" s="37">
        <v>1.6874653383741602</v>
      </c>
      <c r="J63" s="37">
        <v>8.7758484166701844E-2</v>
      </c>
      <c r="K63" s="37">
        <v>0.8370169109672515</v>
      </c>
      <c r="L63" s="37">
        <v>0.11279990330738673</v>
      </c>
      <c r="M63" s="37">
        <v>0.14624038406775525</v>
      </c>
      <c r="N63" s="37">
        <v>0.12628928939742881</v>
      </c>
      <c r="O63" s="37">
        <v>3.2961721977084579E-2</v>
      </c>
      <c r="P63" s="37">
        <v>1.0762670277800725E-2</v>
      </c>
      <c r="Q63" s="37">
        <v>6.1676963637256374E-2</v>
      </c>
    </row>
    <row r="64" spans="1:17" x14ac:dyDescent="0.35">
      <c r="A64" s="36">
        <v>39.419065000787903</v>
      </c>
      <c r="B64" s="37">
        <v>2.687910283044701</v>
      </c>
      <c r="C64" s="37">
        <v>1.3317495578371492</v>
      </c>
      <c r="D64" s="37">
        <v>0.21097880824572476</v>
      </c>
      <c r="E64" s="37">
        <v>2.4349443521857737</v>
      </c>
      <c r="F64" s="37">
        <v>2.1637864185215014</v>
      </c>
      <c r="G64" s="37">
        <v>2.8178026875276561</v>
      </c>
      <c r="H64" s="37">
        <v>0.55859828718319982</v>
      </c>
      <c r="I64" s="37">
        <v>1.60956206508274</v>
      </c>
      <c r="J64" s="37">
        <v>6.5808008174161062E-2</v>
      </c>
      <c r="K64" s="37">
        <v>0.80424392893686603</v>
      </c>
      <c r="L64" s="37">
        <v>6.8800467379342381E-2</v>
      </c>
      <c r="M64" s="37">
        <v>0.11393195973874022</v>
      </c>
      <c r="N64" s="37">
        <v>8.23512328618283E-2</v>
      </c>
      <c r="O64" s="37">
        <v>9.0673720853443138E-3</v>
      </c>
      <c r="P64" s="37">
        <v>2.6017050512276035E-3</v>
      </c>
      <c r="Q64" s="37">
        <v>3.092175948558662E-2</v>
      </c>
    </row>
    <row r="65" spans="1:17" x14ac:dyDescent="0.35">
      <c r="A65" s="36">
        <v>43.710246704791899</v>
      </c>
      <c r="B65" s="37">
        <v>2.4162667513976621</v>
      </c>
      <c r="C65" s="37">
        <v>1.0171483324335</v>
      </c>
      <c r="D65" s="37">
        <v>9.7285542403826739E-2</v>
      </c>
      <c r="E65" s="37">
        <v>2.164728689015174</v>
      </c>
      <c r="F65" s="37">
        <v>1.6994502469377342</v>
      </c>
      <c r="G65" s="37">
        <v>2.5311640435616147</v>
      </c>
      <c r="H65" s="37">
        <v>0.49463877453789984</v>
      </c>
      <c r="I65" s="37">
        <v>1.4960526521468183</v>
      </c>
      <c r="J65" s="37">
        <v>4.4596131497708705E-2</v>
      </c>
      <c r="K65" s="37">
        <v>0.7409097942024333</v>
      </c>
      <c r="L65" s="37">
        <v>3.6505798252714224E-2</v>
      </c>
      <c r="M65" s="37">
        <v>8.8053519919188264E-2</v>
      </c>
      <c r="N65" s="37">
        <v>4.5809626131871894E-2</v>
      </c>
      <c r="O65" s="37">
        <v>1.5173066628279791E-3</v>
      </c>
      <c r="P65" s="37">
        <v>6.0003937615731625E-4</v>
      </c>
      <c r="Q65" s="37">
        <v>1.218141209220366E-2</v>
      </c>
    </row>
    <row r="66" spans="1:17" x14ac:dyDescent="0.35">
      <c r="A66" s="36">
        <v>48.468568875380001</v>
      </c>
      <c r="B66" s="37">
        <v>2.1014983219408521</v>
      </c>
      <c r="C66" s="37">
        <v>0.72019578807080364</v>
      </c>
      <c r="D66" s="37">
        <v>2.6320688054620216E-2</v>
      </c>
      <c r="E66" s="37">
        <v>1.8726828477846773</v>
      </c>
      <c r="F66" s="37">
        <v>1.2438776234324322</v>
      </c>
      <c r="G66" s="37">
        <v>2.2078769372582605</v>
      </c>
      <c r="H66" s="37">
        <v>0.43118704657452789</v>
      </c>
      <c r="I66" s="37">
        <v>1.3888389774284007</v>
      </c>
      <c r="J66" s="37">
        <v>2.7376777925457167E-2</v>
      </c>
      <c r="K66" s="37">
        <v>0.67161354920409977</v>
      </c>
      <c r="L66" s="37">
        <v>1.6798787264442488E-2</v>
      </c>
      <c r="M66" s="37">
        <v>7.3515380704697722E-2</v>
      </c>
      <c r="N66" s="37">
        <v>2.0906574925371148E-2</v>
      </c>
      <c r="O66" s="37">
        <v>4.945366255998554E-4</v>
      </c>
      <c r="P66" s="37">
        <v>5.7312559850077245E-4</v>
      </c>
      <c r="Q66" s="37">
        <v>3.7717165124233937E-3</v>
      </c>
    </row>
    <row r="67" spans="1:17" x14ac:dyDescent="0.35">
      <c r="A67" s="36">
        <v>53.744884687871597</v>
      </c>
      <c r="B67" s="37">
        <v>1.7612359760380325</v>
      </c>
      <c r="C67" s="37">
        <v>0.46498655936640176</v>
      </c>
      <c r="D67" s="37">
        <v>3.4272525609656177E-3</v>
      </c>
      <c r="E67" s="37">
        <v>1.5754354781520696</v>
      </c>
      <c r="F67" s="37">
        <v>0.83688519249676574</v>
      </c>
      <c r="G67" s="37">
        <v>1.8687776431033549</v>
      </c>
      <c r="H67" s="37">
        <v>0.3727306448183576</v>
      </c>
      <c r="I67" s="37">
        <v>1.2992495621606579</v>
      </c>
      <c r="J67" s="37">
        <v>1.4875466109017197E-2</v>
      </c>
      <c r="K67" s="37">
        <v>0.59736521930551645</v>
      </c>
      <c r="L67" s="37">
        <v>7.2492543938434805E-3</v>
      </c>
      <c r="M67" s="37">
        <v>7.135262195550815E-2</v>
      </c>
      <c r="N67" s="37">
        <v>8.5452232252425375E-3</v>
      </c>
      <c r="O67" s="37">
        <v>5.8873514028588507E-4</v>
      </c>
      <c r="P67" s="37">
        <v>6.2166603394179078E-4</v>
      </c>
      <c r="Q67" s="37">
        <v>2.227042589327155E-3</v>
      </c>
    </row>
    <row r="68" spans="1:17" x14ac:dyDescent="0.35">
      <c r="A68" s="36">
        <v>59.595583223003999</v>
      </c>
      <c r="B68" s="37">
        <v>1.4116358301598666</v>
      </c>
      <c r="C68" s="37">
        <v>0.2663594393387001</v>
      </c>
      <c r="D68" s="37">
        <v>0</v>
      </c>
      <c r="E68" s="37">
        <v>1.279126305029628</v>
      </c>
      <c r="F68" s="37">
        <v>0.50579678231356462</v>
      </c>
      <c r="G68" s="37">
        <v>1.5256816776873308</v>
      </c>
      <c r="H68" s="37">
        <v>0.32076938811479955</v>
      </c>
      <c r="I68" s="37">
        <v>1.2326332051136419</v>
      </c>
      <c r="J68" s="37">
        <v>6.7613805137584238E-3</v>
      </c>
      <c r="K68" s="37">
        <v>0.51741662666106814</v>
      </c>
      <c r="L68" s="37">
        <v>4.9085734626283439E-3</v>
      </c>
      <c r="M68" s="37">
        <v>8.1115535997375338E-2</v>
      </c>
      <c r="N68" s="37">
        <v>8.5811118627862216E-3</v>
      </c>
      <c r="O68" s="37">
        <v>4.151545245569821E-4</v>
      </c>
      <c r="P68" s="37">
        <v>3.9886973181424423E-4</v>
      </c>
      <c r="Q68" s="37">
        <v>4.5124445478913955E-3</v>
      </c>
    </row>
    <row r="69" spans="1:17" x14ac:dyDescent="0.35">
      <c r="A69" s="36">
        <v>66.083192108727005</v>
      </c>
      <c r="B69" s="37">
        <v>1.0704546540442432</v>
      </c>
      <c r="C69" s="37">
        <v>0.11544861685214869</v>
      </c>
      <c r="D69" s="37">
        <v>0</v>
      </c>
      <c r="E69" s="37">
        <v>0.99182348945315013</v>
      </c>
      <c r="F69" s="37">
        <v>0.26252337210326954</v>
      </c>
      <c r="G69" s="37">
        <v>1.1908887898531415</v>
      </c>
      <c r="H69" s="37">
        <v>0.2765947117781436</v>
      </c>
      <c r="I69" s="37">
        <v>1.1948890560193006</v>
      </c>
      <c r="J69" s="37">
        <v>2.3989913706429383E-3</v>
      </c>
      <c r="K69" s="37">
        <v>0.43258848600458261</v>
      </c>
      <c r="L69" s="37">
        <v>7.8219784107853886E-3</v>
      </c>
      <c r="M69" s="37">
        <v>0.10113816975683072</v>
      </c>
      <c r="N69" s="37">
        <v>2.1440258186100181E-2</v>
      </c>
      <c r="O69" s="37">
        <v>1.4880792329918791E-4</v>
      </c>
      <c r="P69" s="37">
        <v>2.1522533692852619E-4</v>
      </c>
      <c r="Q69" s="37">
        <v>9.2840847124972779E-3</v>
      </c>
    </row>
    <row r="70" spans="1:17" x14ac:dyDescent="0.35">
      <c r="A70" s="36">
        <v>73.277045765922693</v>
      </c>
      <c r="B70" s="37">
        <v>0.75769885480409016</v>
      </c>
      <c r="C70" s="37">
        <v>2.3367035946598946E-2</v>
      </c>
      <c r="D70" s="37">
        <v>0</v>
      </c>
      <c r="E70" s="37">
        <v>0.72592530313297843</v>
      </c>
      <c r="F70" s="37">
        <v>9.6861168352451912E-2</v>
      </c>
      <c r="G70" s="37">
        <v>0.88038272182265587</v>
      </c>
      <c r="H70" s="37">
        <v>0.24198481247435563</v>
      </c>
      <c r="I70" s="37">
        <v>1.2006695593921606</v>
      </c>
      <c r="J70" s="37">
        <v>7.6665556367145574E-4</v>
      </c>
      <c r="K70" s="37">
        <v>0.34630958373853221</v>
      </c>
      <c r="L70" s="37">
        <v>1.4860883398229266E-2</v>
      </c>
      <c r="M70" s="37">
        <v>0.12940601094201404</v>
      </c>
      <c r="N70" s="37">
        <v>4.8610256877986098E-2</v>
      </c>
      <c r="O70" s="37">
        <v>1.9205453272417928E-5</v>
      </c>
      <c r="P70" s="37">
        <v>5.9780628701514417E-4</v>
      </c>
      <c r="Q70" s="37">
        <v>1.6927864269379915E-2</v>
      </c>
    </row>
    <row r="71" spans="1:17" x14ac:dyDescent="0.35">
      <c r="A71" s="36">
        <v>81.254026399732794</v>
      </c>
      <c r="B71" s="37">
        <v>0.49236138246077132</v>
      </c>
      <c r="C71" s="37">
        <v>0</v>
      </c>
      <c r="D71" s="37">
        <v>0</v>
      </c>
      <c r="E71" s="37">
        <v>0.49595455034489788</v>
      </c>
      <c r="F71" s="37">
        <v>1.9551620216297749E-2</v>
      </c>
      <c r="G71" s="37">
        <v>0.61112016858237639</v>
      </c>
      <c r="H71" s="37">
        <v>0.21823748568218701</v>
      </c>
      <c r="I71" s="37">
        <v>1.2693436711848392</v>
      </c>
      <c r="J71" s="37">
        <v>8.7502765243404766E-4</v>
      </c>
      <c r="K71" s="37">
        <v>0.26355344308648299</v>
      </c>
      <c r="L71" s="37">
        <v>2.5363408950328546E-2</v>
      </c>
      <c r="M71" s="37">
        <v>0.16307387427845513</v>
      </c>
      <c r="N71" s="37">
        <v>9.2529539062399538E-2</v>
      </c>
      <c r="O71" s="37">
        <v>1.9468105951452635E-4</v>
      </c>
      <c r="P71" s="37">
        <v>2.4377896121856274E-3</v>
      </c>
      <c r="Q71" s="37">
        <v>2.8945363149646193E-2</v>
      </c>
    </row>
    <row r="72" spans="1:17" x14ac:dyDescent="0.35">
      <c r="A72" s="36">
        <v>90.099385655621404</v>
      </c>
      <c r="B72" s="37">
        <v>0.28618823090206053</v>
      </c>
      <c r="C72" s="37">
        <v>0</v>
      </c>
      <c r="D72" s="37">
        <v>0</v>
      </c>
      <c r="E72" s="37">
        <v>0.31150529444434483</v>
      </c>
      <c r="F72" s="37">
        <v>1.9481765926817236E-3</v>
      </c>
      <c r="G72" s="37">
        <v>0.39448715910902721</v>
      </c>
      <c r="H72" s="37">
        <v>0.20381569451421452</v>
      </c>
      <c r="I72" s="37">
        <v>1.4092179387557011</v>
      </c>
      <c r="J72" s="37">
        <v>1.8128388082372382E-3</v>
      </c>
      <c r="K72" s="37">
        <v>0.18492492504503488</v>
      </c>
      <c r="L72" s="37">
        <v>3.8735736688799448E-2</v>
      </c>
      <c r="M72" s="37">
        <v>0.19738876071759393</v>
      </c>
      <c r="N72" s="37">
        <v>0.15548049611904272</v>
      </c>
      <c r="O72" s="37">
        <v>1.6605919025133784E-3</v>
      </c>
      <c r="P72" s="37">
        <v>7.8890608139285945E-3</v>
      </c>
      <c r="Q72" s="37">
        <v>4.729349019138139E-2</v>
      </c>
    </row>
    <row r="73" spans="1:17" x14ac:dyDescent="0.35">
      <c r="A73" s="36">
        <v>99.907655721379598</v>
      </c>
      <c r="B73" s="37">
        <v>0.13379662042613205</v>
      </c>
      <c r="C73" s="37">
        <v>0</v>
      </c>
      <c r="D73" s="37">
        <v>0</v>
      </c>
      <c r="E73" s="37">
        <v>0.18329095034757614</v>
      </c>
      <c r="F73" s="37">
        <v>0</v>
      </c>
      <c r="G73" s="37">
        <v>0.24040547308985286</v>
      </c>
      <c r="H73" s="37">
        <v>0.19646532160784297</v>
      </c>
      <c r="I73" s="37">
        <v>1.621114527848259</v>
      </c>
      <c r="J73" s="37">
        <v>2.5291516683085824E-3</v>
      </c>
      <c r="K73" s="37">
        <v>0.11245785191104929</v>
      </c>
      <c r="L73" s="37">
        <v>5.4175563588957081E-2</v>
      </c>
      <c r="M73" s="37">
        <v>0.22558631114587868</v>
      </c>
      <c r="N73" s="37">
        <v>0.23785634207335754</v>
      </c>
      <c r="O73" s="37">
        <v>7.0288102057288271E-3</v>
      </c>
      <c r="P73" s="37">
        <v>2.1488451931871717E-2</v>
      </c>
      <c r="Q73" s="37">
        <v>7.3727385224956823E-2</v>
      </c>
    </row>
    <row r="74" spans="1:17" x14ac:dyDescent="0.35">
      <c r="A74" s="36">
        <v>110.783659612211</v>
      </c>
      <c r="B74" s="37">
        <v>4.6720144535456143E-2</v>
      </c>
      <c r="C74" s="37">
        <v>0</v>
      </c>
      <c r="D74" s="37">
        <v>0</v>
      </c>
      <c r="E74" s="37">
        <v>0.12676495700099721</v>
      </c>
      <c r="F74" s="37">
        <v>0</v>
      </c>
      <c r="G74" s="37">
        <v>0.16007458385845602</v>
      </c>
      <c r="H74" s="37">
        <v>0.1977108163673422</v>
      </c>
      <c r="I74" s="37">
        <v>1.9252079282232386</v>
      </c>
      <c r="J74" s="37">
        <v>1.9455163098871836E-3</v>
      </c>
      <c r="K74" s="37">
        <v>5.5310319580834509E-2</v>
      </c>
      <c r="L74" s="37">
        <v>7.2343195914885625E-2</v>
      </c>
      <c r="M74" s="37">
        <v>0.24520394643747992</v>
      </c>
      <c r="N74" s="37">
        <v>0.34209303774964261</v>
      </c>
      <c r="O74" s="37">
        <v>2.2291834031771578E-2</v>
      </c>
      <c r="P74" s="37">
        <v>4.9395641956714087E-2</v>
      </c>
      <c r="Q74" s="37">
        <v>0.11080578589886032</v>
      </c>
    </row>
    <row r="75" spans="1:17" x14ac:dyDescent="0.35">
      <c r="A75" s="36">
        <v>122.843631436024</v>
      </c>
      <c r="B75" s="37">
        <v>9.6089723111821481E-3</v>
      </c>
      <c r="C75" s="37">
        <v>0</v>
      </c>
      <c r="D75" s="37">
        <v>0</v>
      </c>
      <c r="E75" s="37">
        <v>0.15775759419120305</v>
      </c>
      <c r="F75" s="37">
        <v>0</v>
      </c>
      <c r="G75" s="37">
        <v>0.16181548900071213</v>
      </c>
      <c r="H75" s="37">
        <v>0.21042495754855853</v>
      </c>
      <c r="I75" s="37">
        <v>2.3183063751215416</v>
      </c>
      <c r="J75" s="37">
        <v>9.3120828836447595E-4</v>
      </c>
      <c r="K75" s="37">
        <v>2.8245168157033856E-2</v>
      </c>
      <c r="L75" s="37">
        <v>9.3620098844143379E-2</v>
      </c>
      <c r="M75" s="37">
        <v>0.25329045614341972</v>
      </c>
      <c r="N75" s="37">
        <v>0.4648112292805856</v>
      </c>
      <c r="O75" s="37">
        <v>5.6184167952013454E-2</v>
      </c>
      <c r="P75" s="37">
        <v>9.7972120737914031E-2</v>
      </c>
      <c r="Q75" s="37">
        <v>0.15947274002326672</v>
      </c>
    </row>
    <row r="76" spans="1:17" x14ac:dyDescent="0.35">
      <c r="A76" s="36">
        <v>136.21645861143099</v>
      </c>
      <c r="B76" s="37">
        <v>6.950165462313862E-4</v>
      </c>
      <c r="C76" s="37">
        <v>0</v>
      </c>
      <c r="D76" s="37">
        <v>0</v>
      </c>
      <c r="E76" s="37">
        <v>0.28967034906670008</v>
      </c>
      <c r="F76" s="37">
        <v>0</v>
      </c>
      <c r="G76" s="37">
        <v>0.24882650838140258</v>
      </c>
      <c r="H76" s="37">
        <v>0.2411729528266276</v>
      </c>
      <c r="I76" s="37">
        <v>2.7868347471724633</v>
      </c>
      <c r="J76" s="37">
        <v>5.9491910422868931E-3</v>
      </c>
      <c r="K76" s="37">
        <v>5.5267010760514289E-2</v>
      </c>
      <c r="L76" s="37">
        <v>0.1189005919792141</v>
      </c>
      <c r="M76" s="37">
        <v>0.24986848555180038</v>
      </c>
      <c r="N76" s="37">
        <v>0.60023918362205664</v>
      </c>
      <c r="O76" s="37">
        <v>0.11790145608568688</v>
      </c>
      <c r="P76" s="37">
        <v>0.17194235189790039</v>
      </c>
      <c r="Q76" s="37">
        <v>0.22018730861329999</v>
      </c>
    </row>
    <row r="77" spans="1:17" x14ac:dyDescent="0.35">
      <c r="A77" s="36">
        <v>151.045059314312</v>
      </c>
      <c r="B77" s="37">
        <v>0</v>
      </c>
      <c r="C77" s="37">
        <v>0</v>
      </c>
      <c r="D77" s="37">
        <v>0</v>
      </c>
      <c r="E77" s="37">
        <v>0.5307196663070286</v>
      </c>
      <c r="F77" s="37">
        <v>0</v>
      </c>
      <c r="G77" s="37">
        <v>0.41778251888420315</v>
      </c>
      <c r="H77" s="37">
        <v>0.30258823413089991</v>
      </c>
      <c r="I77" s="37">
        <v>3.3124391093297931</v>
      </c>
      <c r="J77" s="37">
        <v>4.2657344691342934E-2</v>
      </c>
      <c r="K77" s="37">
        <v>0.17306535425635042</v>
      </c>
      <c r="L77" s="37">
        <v>0.14984228370837144</v>
      </c>
      <c r="M77" s="37">
        <v>0.24008709759211974</v>
      </c>
      <c r="N77" s="37">
        <v>0.74230442447158629</v>
      </c>
      <c r="O77" s="37">
        <v>0.21465653410052812</v>
      </c>
      <c r="P77" s="37">
        <v>0.27248708521818571</v>
      </c>
      <c r="Q77" s="37">
        <v>0.29392188529487157</v>
      </c>
    </row>
    <row r="78" spans="1:17" x14ac:dyDescent="0.35">
      <c r="A78" s="36">
        <v>167.48790987397899</v>
      </c>
      <c r="B78" s="37">
        <v>0</v>
      </c>
      <c r="C78" s="37">
        <v>0</v>
      </c>
      <c r="D78" s="37">
        <v>0</v>
      </c>
      <c r="E78" s="37">
        <v>0.87933726034427195</v>
      </c>
      <c r="F78" s="37">
        <v>0</v>
      </c>
      <c r="G78" s="37">
        <v>0.65621853407991382</v>
      </c>
      <c r="H78" s="37">
        <v>0.41393159067632979</v>
      </c>
      <c r="I78" s="37">
        <v>3.8674667015329645</v>
      </c>
      <c r="J78" s="37">
        <v>0.1552294482373415</v>
      </c>
      <c r="K78" s="37">
        <v>0.42665140864976792</v>
      </c>
      <c r="L78" s="37">
        <v>0.18931887260991459</v>
      </c>
      <c r="M78" s="37">
        <v>0.23536225849370035</v>
      </c>
      <c r="N78" s="37">
        <v>0.88594878555834256</v>
      </c>
      <c r="O78" s="37">
        <v>0.34786584624767158</v>
      </c>
      <c r="P78" s="37">
        <v>0.39471656792335708</v>
      </c>
      <c r="Q78" s="37">
        <v>0.38330568841732848</v>
      </c>
    </row>
    <row r="79" spans="1:17" x14ac:dyDescent="0.35">
      <c r="A79" s="36">
        <v>185.720738442559</v>
      </c>
      <c r="B79" s="37">
        <v>0</v>
      </c>
      <c r="C79" s="37">
        <v>0</v>
      </c>
      <c r="D79" s="37">
        <v>0</v>
      </c>
      <c r="E79" s="37">
        <v>1.3144851749974542</v>
      </c>
      <c r="F79" s="37">
        <v>0</v>
      </c>
      <c r="G79" s="37">
        <v>0.93740726605531266</v>
      </c>
      <c r="H79" s="37">
        <v>0.59827615370342713</v>
      </c>
      <c r="I79" s="37">
        <v>4.3601092070507601</v>
      </c>
      <c r="J79" s="37">
        <v>0.41020860808813259</v>
      </c>
      <c r="K79" s="37">
        <v>0.85917657027516603</v>
      </c>
      <c r="L79" s="37">
        <v>0.23863723695141356</v>
      </c>
      <c r="M79" s="37">
        <v>0.24967287278746042</v>
      </c>
      <c r="N79" s="37">
        <v>1.0119813310206287</v>
      </c>
      <c r="O79" s="37">
        <v>0.50430094045865759</v>
      </c>
      <c r="P79" s="37">
        <v>0.5306862271035292</v>
      </c>
      <c r="Q79" s="37">
        <v>0.48728272216344287</v>
      </c>
    </row>
    <row r="80" spans="1:17" x14ac:dyDescent="0.35">
      <c r="A80" s="36">
        <v>205.938403038178</v>
      </c>
      <c r="B80" s="37">
        <v>0</v>
      </c>
      <c r="C80" s="37">
        <v>0</v>
      </c>
      <c r="D80" s="37">
        <v>0</v>
      </c>
      <c r="E80" s="37">
        <v>1.813144502118849</v>
      </c>
      <c r="F80" s="37">
        <v>0</v>
      </c>
      <c r="G80" s="37">
        <v>1.2290338665358698</v>
      </c>
      <c r="H80" s="37">
        <v>0.90151272234177171</v>
      </c>
      <c r="I80" s="37">
        <v>4.7633175116013344</v>
      </c>
      <c r="J80" s="37">
        <v>0.91884036599962293</v>
      </c>
      <c r="K80" s="37">
        <v>1.56020420750385</v>
      </c>
      <c r="L80" s="37">
        <v>0.31149796136241548</v>
      </c>
      <c r="M80" s="37">
        <v>0.31460833272865968</v>
      </c>
      <c r="N80" s="37">
        <v>1.1310751604602005</v>
      </c>
      <c r="O80" s="37">
        <v>0.68130057636651487</v>
      </c>
      <c r="P80" s="37">
        <v>0.68145388706302745</v>
      </c>
      <c r="Q80" s="37">
        <v>0.62496408831831451</v>
      </c>
    </row>
    <row r="81" spans="1:17" x14ac:dyDescent="0.35">
      <c r="A81" s="36">
        <v>228.356974032989</v>
      </c>
      <c r="B81" s="37">
        <v>0</v>
      </c>
      <c r="C81" s="37">
        <v>0</v>
      </c>
      <c r="D81" s="37">
        <v>0</v>
      </c>
      <c r="E81" s="37">
        <v>2.2927049250295219</v>
      </c>
      <c r="F81" s="37">
        <v>0</v>
      </c>
      <c r="G81" s="37">
        <v>1.4679889897959899</v>
      </c>
      <c r="H81" s="37">
        <v>1.346934595301001</v>
      </c>
      <c r="I81" s="37">
        <v>5.0182188463305435</v>
      </c>
      <c r="J81" s="37">
        <v>1.7473263991561718</v>
      </c>
      <c r="K81" s="37">
        <v>2.5568047038214843</v>
      </c>
      <c r="L81" s="37">
        <v>0.42375165534684178</v>
      </c>
      <c r="M81" s="37">
        <v>0.46565082844715955</v>
      </c>
      <c r="N81" s="37">
        <v>1.2576439416288565</v>
      </c>
      <c r="O81" s="37">
        <v>0.86325957695191291</v>
      </c>
      <c r="P81" s="37">
        <v>0.83044788264161362</v>
      </c>
      <c r="Q81" s="37">
        <v>0.81369552796811384</v>
      </c>
    </row>
    <row r="82" spans="1:17" x14ac:dyDescent="0.35">
      <c r="A82" s="36">
        <v>253.21604334202701</v>
      </c>
      <c r="B82" s="37">
        <v>0</v>
      </c>
      <c r="C82" s="37">
        <v>0</v>
      </c>
      <c r="D82" s="37">
        <v>0</v>
      </c>
      <c r="E82" s="37">
        <v>2.5977959103715733</v>
      </c>
      <c r="F82" s="37">
        <v>0</v>
      </c>
      <c r="G82" s="37">
        <v>1.5689472233423427</v>
      </c>
      <c r="H82" s="37">
        <v>1.8898663420158417</v>
      </c>
      <c r="I82" s="37">
        <v>4.8177513210567779</v>
      </c>
      <c r="J82" s="37">
        <v>2.7870144778721828</v>
      </c>
      <c r="K82" s="37">
        <v>3.6364473034998324</v>
      </c>
      <c r="L82" s="37">
        <v>0.56686733425322822</v>
      </c>
      <c r="M82" s="37">
        <v>0.70764507392888021</v>
      </c>
      <c r="N82" s="37">
        <v>1.3314415781936009</v>
      </c>
      <c r="O82" s="37">
        <v>0.9729711536731297</v>
      </c>
      <c r="P82" s="37">
        <v>0.95639152611637301</v>
      </c>
      <c r="Q82" s="37">
        <v>1.021858385962886</v>
      </c>
    </row>
    <row r="83" spans="1:17" x14ac:dyDescent="0.35">
      <c r="A83" s="36">
        <v>280.78128499166797</v>
      </c>
      <c r="B83" s="37">
        <v>0</v>
      </c>
      <c r="C83" s="37">
        <v>0</v>
      </c>
      <c r="D83" s="37">
        <v>0</v>
      </c>
      <c r="E83" s="37">
        <v>2.6926506861392028</v>
      </c>
      <c r="F83" s="37">
        <v>0</v>
      </c>
      <c r="G83" s="37">
        <v>1.5168472467017722</v>
      </c>
      <c r="H83" s="37">
        <v>2.5642096890211579</v>
      </c>
      <c r="I83" s="37">
        <v>4.2937722235534412</v>
      </c>
      <c r="J83" s="37">
        <v>4.0431051868269208</v>
      </c>
      <c r="K83" s="37">
        <v>4.8164948271923844</v>
      </c>
      <c r="L83" s="37">
        <v>0.78535513750164299</v>
      </c>
      <c r="M83" s="37">
        <v>1.0895201349513208</v>
      </c>
      <c r="N83" s="37">
        <v>1.4326359930335275</v>
      </c>
      <c r="O83" s="37">
        <v>1.04652647900657</v>
      </c>
      <c r="P83" s="37">
        <v>1.1111192494823001</v>
      </c>
      <c r="Q83" s="37">
        <v>1.3039037610558288</v>
      </c>
    </row>
    <row r="84" spans="1:17" x14ac:dyDescent="0.35">
      <c r="A84" s="36">
        <v>311.34729443301001</v>
      </c>
      <c r="B84" s="37">
        <v>0</v>
      </c>
      <c r="C84" s="37">
        <v>0</v>
      </c>
      <c r="D84" s="37">
        <v>0</v>
      </c>
      <c r="E84" s="37">
        <v>2.5550392562926234</v>
      </c>
      <c r="F84" s="37">
        <v>0</v>
      </c>
      <c r="G84" s="37">
        <v>1.3213674435890133</v>
      </c>
      <c r="H84" s="37">
        <v>3.3853568623826287</v>
      </c>
      <c r="I84" s="37">
        <v>3.5302391368131678</v>
      </c>
      <c r="J84" s="37">
        <v>5.4593252753922714</v>
      </c>
      <c r="K84" s="37">
        <v>6.0301957418758674</v>
      </c>
      <c r="L84" s="37">
        <v>1.1343013874312999</v>
      </c>
      <c r="M84" s="37">
        <v>1.6639758590384186</v>
      </c>
      <c r="N84" s="37">
        <v>1.631148196226786</v>
      </c>
      <c r="O84" s="37">
        <v>1.1168020817823721</v>
      </c>
      <c r="P84" s="37">
        <v>1.3593302997948709</v>
      </c>
      <c r="Q84" s="37">
        <v>1.7130704507993855</v>
      </c>
    </row>
    <row r="85" spans="1:17" x14ac:dyDescent="0.35">
      <c r="A85" s="36">
        <v>345.24073694453</v>
      </c>
      <c r="B85" s="37">
        <v>0</v>
      </c>
      <c r="C85" s="37">
        <v>0</v>
      </c>
      <c r="D85" s="37">
        <v>0</v>
      </c>
      <c r="E85" s="37">
        <v>2.2059404019407509</v>
      </c>
      <c r="F85" s="37">
        <v>0</v>
      </c>
      <c r="G85" s="37">
        <v>1.0254293479911556</v>
      </c>
      <c r="H85" s="37">
        <v>4.3571266877017134</v>
      </c>
      <c r="I85" s="37">
        <v>2.6512987545463176</v>
      </c>
      <c r="J85" s="37">
        <v>7.0006852137847693</v>
      </c>
      <c r="K85" s="37">
        <v>7.258918205287217</v>
      </c>
      <c r="L85" s="37">
        <v>1.6938168612730293</v>
      </c>
      <c r="M85" s="37">
        <v>2.4937972041699998</v>
      </c>
      <c r="N85" s="37">
        <v>2.0194277048885145</v>
      </c>
      <c r="O85" s="37">
        <v>1.2626007548014146</v>
      </c>
      <c r="P85" s="37">
        <v>1.7735838670465576</v>
      </c>
      <c r="Q85" s="37">
        <v>2.3237923373946283</v>
      </c>
    </row>
    <row r="86" spans="1:17" x14ac:dyDescent="0.35">
      <c r="A86" s="36">
        <v>382.82383877161902</v>
      </c>
      <c r="B86" s="37">
        <v>0</v>
      </c>
      <c r="C86" s="37">
        <v>0</v>
      </c>
      <c r="D86" s="37">
        <v>0</v>
      </c>
      <c r="E86" s="37">
        <v>1.6722555338474763</v>
      </c>
      <c r="F86" s="37">
        <v>0</v>
      </c>
      <c r="G86" s="37">
        <v>0.68320666659371498</v>
      </c>
      <c r="H86" s="37">
        <v>5.3369086749795853</v>
      </c>
      <c r="I86" s="37">
        <v>1.7231087742375961</v>
      </c>
      <c r="J86" s="37">
        <v>8.2873495123958438</v>
      </c>
      <c r="K86" s="37">
        <v>8.1179908008646464</v>
      </c>
      <c r="L86" s="37">
        <v>2.4787435305319714</v>
      </c>
      <c r="M86" s="37">
        <v>3.5360013290032013</v>
      </c>
      <c r="N86" s="37">
        <v>2.6134476194272858</v>
      </c>
      <c r="O86" s="37">
        <v>1.5367422221075278</v>
      </c>
      <c r="P86" s="37">
        <v>2.4005703588970411</v>
      </c>
      <c r="Q86" s="37">
        <v>3.1181341176713135</v>
      </c>
    </row>
    <row r="87" spans="1:17" x14ac:dyDescent="0.35">
      <c r="A87" s="36">
        <v>424.49825831354701</v>
      </c>
      <c r="B87" s="37">
        <v>0</v>
      </c>
      <c r="C87" s="37">
        <v>0</v>
      </c>
      <c r="D87" s="37">
        <v>0</v>
      </c>
      <c r="E87" s="37">
        <v>1.0690555731672262</v>
      </c>
      <c r="F87" s="37">
        <v>0</v>
      </c>
      <c r="G87" s="37">
        <v>0.37068069641922613</v>
      </c>
      <c r="H87" s="37">
        <v>6.2190921238543408</v>
      </c>
      <c r="I87" s="37">
        <v>0.90528781406261771</v>
      </c>
      <c r="J87" s="37">
        <v>9.0898280519125425</v>
      </c>
      <c r="K87" s="37">
        <v>8.4078045718431174</v>
      </c>
      <c r="L87" s="37">
        <v>3.525842891019999</v>
      </c>
      <c r="M87" s="37">
        <v>4.7612132805986995</v>
      </c>
      <c r="N87" s="37">
        <v>3.4593874064797419</v>
      </c>
      <c r="O87" s="37">
        <v>2.0509232110030289</v>
      </c>
      <c r="P87" s="37">
        <v>3.3193052853833165</v>
      </c>
      <c r="Q87" s="37">
        <v>4.1115550131372718</v>
      </c>
    </row>
    <row r="88" spans="1:17" x14ac:dyDescent="0.35">
      <c r="A88" s="36">
        <v>470.70937873003101</v>
      </c>
      <c r="B88" s="37">
        <v>0</v>
      </c>
      <c r="C88" s="37">
        <v>0</v>
      </c>
      <c r="D88" s="37">
        <v>0</v>
      </c>
      <c r="E88" s="37">
        <v>0.55591363688897388</v>
      </c>
      <c r="F88" s="37">
        <v>0</v>
      </c>
      <c r="G88" s="37">
        <v>0.14574206652749361</v>
      </c>
      <c r="H88" s="37">
        <v>6.9809744137463587</v>
      </c>
      <c r="I88" s="37">
        <v>0.35683886781974367</v>
      </c>
      <c r="J88" s="37">
        <v>9.4751393490189706</v>
      </c>
      <c r="K88" s="37">
        <v>8.2509990899704011</v>
      </c>
      <c r="L88" s="37">
        <v>4.8887594203404001</v>
      </c>
      <c r="M88" s="37">
        <v>6.172225129852781</v>
      </c>
      <c r="N88" s="37">
        <v>4.6164201305895451</v>
      </c>
      <c r="O88" s="37">
        <v>2.9509408204165561</v>
      </c>
      <c r="P88" s="37">
        <v>4.5762240577559998</v>
      </c>
      <c r="Q88" s="37">
        <v>5.3540358548390161</v>
      </c>
    </row>
    <row r="89" spans="1:17" x14ac:dyDescent="0.35">
      <c r="A89" s="36">
        <v>521.95106784338395</v>
      </c>
      <c r="B89" s="37">
        <v>0</v>
      </c>
      <c r="C89" s="37">
        <v>0</v>
      </c>
      <c r="D89" s="37">
        <v>0</v>
      </c>
      <c r="E89" s="37">
        <v>0.20926825592085052</v>
      </c>
      <c r="F89" s="37">
        <v>0</v>
      </c>
      <c r="G89" s="37">
        <v>2.4148772250537069E-2</v>
      </c>
      <c r="H89" s="37">
        <v>7.4844824163125869</v>
      </c>
      <c r="I89" s="37">
        <v>7.7302429793337527E-2</v>
      </c>
      <c r="J89" s="37">
        <v>9.2729975431127603</v>
      </c>
      <c r="K89" s="37">
        <v>7.5103700059896825</v>
      </c>
      <c r="L89" s="37">
        <v>6.462122039361601</v>
      </c>
      <c r="M89" s="37">
        <v>7.5979390512485399</v>
      </c>
      <c r="N89" s="37">
        <v>5.9798994481504133</v>
      </c>
      <c r="O89" s="37">
        <v>4.2622493950317857</v>
      </c>
      <c r="P89" s="37">
        <v>6.0949241356347281</v>
      </c>
      <c r="Q89" s="37">
        <v>6.7298135811179431</v>
      </c>
    </row>
    <row r="90" spans="1:17" x14ac:dyDescent="0.35">
      <c r="A90" s="36">
        <v>578.77095620628904</v>
      </c>
      <c r="B90" s="37">
        <v>0</v>
      </c>
      <c r="C90" s="37">
        <v>0</v>
      </c>
      <c r="D90" s="37">
        <v>0</v>
      </c>
      <c r="E90" s="37">
        <v>3.8558296215224885E-2</v>
      </c>
      <c r="F90" s="37">
        <v>0</v>
      </c>
      <c r="G90" s="37">
        <v>1.6473504128303569E-5</v>
      </c>
      <c r="H90" s="37">
        <v>7.6707957171330534</v>
      </c>
      <c r="I90" s="37">
        <v>2.6426246830055786E-4</v>
      </c>
      <c r="J90" s="37">
        <v>8.6053432091244009</v>
      </c>
      <c r="K90" s="37">
        <v>6.3406196999915139</v>
      </c>
      <c r="L90" s="37">
        <v>8.1144403667266847</v>
      </c>
      <c r="M90" s="37">
        <v>8.892370205154041</v>
      </c>
      <c r="N90" s="37">
        <v>7.4133365510730274</v>
      </c>
      <c r="O90" s="37">
        <v>5.9365499547287444</v>
      </c>
      <c r="P90" s="37">
        <v>7.7144840912551729</v>
      </c>
      <c r="Q90" s="37">
        <v>8.1222297132834296</v>
      </c>
    </row>
    <row r="91" spans="1:17" x14ac:dyDescent="0.35">
      <c r="A91" s="36">
        <v>641.77628974303605</v>
      </c>
      <c r="B91" s="37">
        <v>0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7.4613774524777323</v>
      </c>
      <c r="I91" s="37">
        <v>0</v>
      </c>
      <c r="J91" s="37">
        <v>7.564432901469516</v>
      </c>
      <c r="K91" s="37">
        <v>4.8858410905455019</v>
      </c>
      <c r="L91" s="37">
        <v>9.549073868461786</v>
      </c>
      <c r="M91" s="37">
        <v>9.7944676538021582</v>
      </c>
      <c r="N91" s="37">
        <v>8.6332846483181562</v>
      </c>
      <c r="O91" s="37">
        <v>7.724458957358471</v>
      </c>
      <c r="P91" s="37">
        <v>9.1241994508527533</v>
      </c>
      <c r="Q91" s="37">
        <v>9.2747677410353706</v>
      </c>
    </row>
    <row r="92" spans="1:17" x14ac:dyDescent="0.35">
      <c r="A92" s="36">
        <v>711.640419512574</v>
      </c>
      <c r="B92" s="37">
        <v>0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6.8360550267418274</v>
      </c>
      <c r="I92" s="37">
        <v>0</v>
      </c>
      <c r="J92" s="37">
        <v>6.3281533732535689</v>
      </c>
      <c r="K92" s="37">
        <v>3.3867504656395817</v>
      </c>
      <c r="L92" s="37">
        <v>10.436144682281986</v>
      </c>
      <c r="M92" s="37">
        <v>10.068347014992638</v>
      </c>
      <c r="N92" s="37">
        <v>9.3296995234014712</v>
      </c>
      <c r="O92" s="37">
        <v>9.2400320749687275</v>
      </c>
      <c r="P92" s="37">
        <v>9.9398670298929463</v>
      </c>
      <c r="Q92" s="37">
        <v>9.9059583866542997</v>
      </c>
    </row>
    <row r="93" spans="1:17" x14ac:dyDescent="0.35">
      <c r="A93" s="36">
        <v>789.10999795085104</v>
      </c>
      <c r="B93" s="37">
        <v>0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5.8056701172124434</v>
      </c>
      <c r="I93" s="37">
        <v>0</v>
      </c>
      <c r="J93" s="37">
        <v>5.0167122398983457</v>
      </c>
      <c r="K93" s="37">
        <v>2.0543043169330368</v>
      </c>
      <c r="L93" s="37">
        <v>10.390744075766387</v>
      </c>
      <c r="M93" s="37">
        <v>9.481011078592223</v>
      </c>
      <c r="N93" s="37">
        <v>9.1712583345301475</v>
      </c>
      <c r="O93" s="37">
        <v>9.9491484630247431</v>
      </c>
      <c r="P93" s="37">
        <v>9.787608860380459</v>
      </c>
      <c r="Q93" s="37">
        <v>9.6944468086762008</v>
      </c>
    </row>
    <row r="94" spans="1:17" x14ac:dyDescent="0.35">
      <c r="A94" s="36">
        <v>875.01295850016004</v>
      </c>
      <c r="B94" s="37">
        <v>0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4.4764480288800446</v>
      </c>
      <c r="I94" s="37">
        <v>0</v>
      </c>
      <c r="J94" s="37">
        <v>3.7288262712642313</v>
      </c>
      <c r="K94" s="37">
        <v>1.0464784706847681</v>
      </c>
      <c r="L94" s="37">
        <v>9.2294980725788172</v>
      </c>
      <c r="M94" s="37">
        <v>8.0053186781104131</v>
      </c>
      <c r="N94" s="37">
        <v>8.033144504987705</v>
      </c>
      <c r="O94" s="37">
        <v>9.462772359355883</v>
      </c>
      <c r="P94" s="37">
        <v>8.5481356894680207</v>
      </c>
      <c r="Q94" s="37">
        <v>8.5066635817958112</v>
      </c>
    </row>
    <row r="95" spans="1:17" x14ac:dyDescent="0.35">
      <c r="A95" s="36">
        <v>970.26736390544397</v>
      </c>
      <c r="B95" s="37">
        <v>0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3.0591572926532535</v>
      </c>
      <c r="I95" s="37">
        <v>0</v>
      </c>
      <c r="J95" s="37">
        <v>2.5578194608869387</v>
      </c>
      <c r="K95" s="37">
        <v>0.42277320572676541</v>
      </c>
      <c r="L95" s="37">
        <v>7.1535754304408385</v>
      </c>
      <c r="M95" s="37">
        <v>5.9227692983195057</v>
      </c>
      <c r="N95" s="37">
        <v>6.133331583630814</v>
      </c>
      <c r="O95" s="37">
        <v>7.7986636867668278</v>
      </c>
      <c r="P95" s="37">
        <v>6.4850879383013904</v>
      </c>
      <c r="Q95" s="37">
        <v>6.5446713413661604</v>
      </c>
    </row>
    <row r="96" spans="1:17" x14ac:dyDescent="0.35">
      <c r="A96" s="36">
        <v>1075.8912177411501</v>
      </c>
      <c r="B96" s="37">
        <v>0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1.7947422023037416</v>
      </c>
      <c r="I96" s="37">
        <v>0</v>
      </c>
      <c r="J96" s="37">
        <v>1.5782052122216979</v>
      </c>
      <c r="K96" s="37">
        <v>0.12132036384281264</v>
      </c>
      <c r="L96" s="37">
        <v>4.7093045649834977</v>
      </c>
      <c r="M96" s="37">
        <v>3.7283897008927824</v>
      </c>
      <c r="N96" s="37">
        <v>3.9709934003397223</v>
      </c>
      <c r="O96" s="37">
        <v>5.4427468982908307</v>
      </c>
      <c r="P96" s="37">
        <v>4.1681637241006735</v>
      </c>
      <c r="Q96" s="37">
        <v>4.2971690430897729</v>
      </c>
    </row>
    <row r="97" spans="1:17" x14ac:dyDescent="0.35">
      <c r="A97" s="36">
        <v>1193.0133440264101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0.86375973727696886</v>
      </c>
      <c r="I97" s="37">
        <v>0</v>
      </c>
      <c r="J97" s="37">
        <v>0.84867573132059293</v>
      </c>
      <c r="K97" s="37">
        <v>2.2158086748656085E-2</v>
      </c>
      <c r="L97" s="37">
        <v>2.5453442193425917</v>
      </c>
      <c r="M97" s="37">
        <v>1.9209783030767966</v>
      </c>
      <c r="N97" s="37">
        <v>2.1026649201989733</v>
      </c>
      <c r="O97" s="37">
        <v>3.1288327988849005</v>
      </c>
      <c r="P97" s="37">
        <v>2.1975323615670681</v>
      </c>
      <c r="Q97" s="37">
        <v>2.3287528155932398</v>
      </c>
    </row>
    <row r="98" spans="1:17" x14ac:dyDescent="0.35">
      <c r="A98" s="36">
        <v>1322.88545120137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0.30811111136583236</v>
      </c>
      <c r="I98" s="37">
        <v>0</v>
      </c>
      <c r="J98" s="37">
        <v>0.38247612312773882</v>
      </c>
      <c r="K98" s="37">
        <v>2.1908967721155173E-3</v>
      </c>
      <c r="L98" s="37">
        <v>1.0718613248505835</v>
      </c>
      <c r="M98" s="37">
        <v>0.76010772364645907</v>
      </c>
      <c r="N98" s="37">
        <v>0.85849914535332261</v>
      </c>
      <c r="O98" s="37">
        <v>1.4232812517872711</v>
      </c>
      <c r="P98" s="37">
        <v>0.90667459386187743</v>
      </c>
      <c r="Q98" s="37">
        <v>0.99120618162702712</v>
      </c>
    </row>
    <row r="99" spans="1:17" x14ac:dyDescent="0.35">
      <c r="A99" s="36">
        <v>1466.8955093946499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6.4846053274802015E-2</v>
      </c>
      <c r="I99" s="37">
        <v>0</v>
      </c>
      <c r="J99" s="37">
        <v>0.14019301884289956</v>
      </c>
      <c r="K99" s="37">
        <v>0</v>
      </c>
      <c r="L99" s="37">
        <v>0.32477584235871249</v>
      </c>
      <c r="M99" s="37">
        <v>0.20177401259546174</v>
      </c>
      <c r="N99" s="37">
        <v>0.24383351271993092</v>
      </c>
      <c r="O99" s="37">
        <v>0.48924433932487382</v>
      </c>
      <c r="P99" s="37">
        <v>0.27619734835568216</v>
      </c>
      <c r="Q99" s="37">
        <v>0.30875490971823388</v>
      </c>
    </row>
    <row r="100" spans="1:17" x14ac:dyDescent="0.35">
      <c r="A100" s="36">
        <v>1626.58258394789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5.5972233848434272E-3</v>
      </c>
      <c r="I100" s="37">
        <v>0</v>
      </c>
      <c r="J100" s="37">
        <v>4.5323768798841764E-2</v>
      </c>
      <c r="K100" s="37">
        <v>0</v>
      </c>
      <c r="L100" s="37">
        <v>6.6945163399714555E-2</v>
      </c>
      <c r="M100" s="37">
        <v>3.13457424187817E-2</v>
      </c>
      <c r="N100" s="37">
        <v>4.1110181395942344E-2</v>
      </c>
      <c r="O100" s="37">
        <v>0.13140149848915833</v>
      </c>
      <c r="P100" s="37">
        <v>6.7566708179985627E-2</v>
      </c>
      <c r="Q100" s="37">
        <v>6.9131821070284011E-2</v>
      </c>
    </row>
    <row r="101" spans="1:17" x14ac:dyDescent="0.35">
      <c r="A101" s="36">
        <v>1803.6532837260099</v>
      </c>
      <c r="B101" s="37">
        <v>0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3.4196566056924179E-4</v>
      </c>
      <c r="I101" s="37">
        <v>0</v>
      </c>
      <c r="J101" s="37">
        <v>2.3254046433612934E-2</v>
      </c>
      <c r="K101" s="37">
        <v>0</v>
      </c>
      <c r="L101" s="37">
        <v>2.5952033740878733E-2</v>
      </c>
      <c r="M101" s="37">
        <v>9.8639003078204723E-3</v>
      </c>
      <c r="N101" s="37">
        <v>1.3320897064915016E-2</v>
      </c>
      <c r="O101" s="37">
        <v>6.0262478414068302E-2</v>
      </c>
      <c r="P101" s="37">
        <v>3.388771285904113E-2</v>
      </c>
      <c r="Q101" s="37">
        <v>2.9413015263441724E-2</v>
      </c>
    </row>
    <row r="102" spans="1:17" x14ac:dyDescent="0.35">
      <c r="A102" s="36">
        <v>2000</v>
      </c>
      <c r="B102" s="37">
        <v>0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4.5040964772218626E-5</v>
      </c>
      <c r="I102" s="37">
        <v>0</v>
      </c>
      <c r="J102" s="37">
        <v>1.7353727745513328E-2</v>
      </c>
      <c r="K102" s="37">
        <v>0</v>
      </c>
      <c r="L102" s="37">
        <v>3.1280155414011447E-2</v>
      </c>
      <c r="M102" s="37">
        <v>1.2305647624415883E-2</v>
      </c>
      <c r="N102" s="37">
        <v>1.3727394305500898E-2</v>
      </c>
      <c r="O102" s="37">
        <v>7.1580684798553715E-2</v>
      </c>
      <c r="P102" s="37">
        <v>3.877170839888322E-2</v>
      </c>
      <c r="Q102" s="37">
        <v>3.3402835387757283E-2</v>
      </c>
    </row>
  </sheetData>
  <pageMargins left="0.7" right="0.7" top="0.78740157499999996" bottom="0.78740157499999996" header="0.3" footer="0.3"/>
  <pageSetup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A8AA-1442-4BE4-81D0-4F94D3C67F91}">
  <dimension ref="A1:J19"/>
  <sheetViews>
    <sheetView zoomScale="85" zoomScaleNormal="85" workbookViewId="0">
      <selection activeCell="E48" sqref="E48"/>
    </sheetView>
  </sheetViews>
  <sheetFormatPr baseColWidth="10" defaultRowHeight="14.5" x14ac:dyDescent="0.35"/>
  <cols>
    <col min="1" max="1" width="12.81640625" customWidth="1"/>
    <col min="2" max="2" width="13.6328125" bestFit="1" customWidth="1"/>
    <col min="3" max="3" width="18.81640625" bestFit="1" customWidth="1"/>
    <col min="4" max="4" width="15" bestFit="1" customWidth="1"/>
    <col min="5" max="5" width="22.08984375" bestFit="1" customWidth="1"/>
    <col min="6" max="6" width="11.7265625" bestFit="1" customWidth="1"/>
    <col min="7" max="7" width="8.81640625" bestFit="1" customWidth="1"/>
    <col min="8" max="8" width="7.6328125" bestFit="1" customWidth="1"/>
    <col min="9" max="9" width="6.81640625" bestFit="1" customWidth="1"/>
    <col min="10" max="10" width="8.1796875" bestFit="1" customWidth="1"/>
  </cols>
  <sheetData>
    <row r="1" spans="1:10" s="27" customFormat="1" x14ac:dyDescent="0.35">
      <c r="A1" s="25" t="s">
        <v>68</v>
      </c>
      <c r="B1" s="25"/>
      <c r="C1" s="26"/>
    </row>
    <row r="2" spans="1:10" x14ac:dyDescent="0.35">
      <c r="A2" s="1"/>
      <c r="B2" s="1"/>
      <c r="C2" s="17"/>
    </row>
    <row r="3" spans="1:10" s="6" customFormat="1" ht="16" customHeight="1" x14ac:dyDescent="0.35">
      <c r="A3" s="22" t="s">
        <v>18</v>
      </c>
      <c r="B3" s="22" t="s">
        <v>17</v>
      </c>
      <c r="C3" s="23" t="s">
        <v>23</v>
      </c>
      <c r="D3" s="24" t="s">
        <v>37</v>
      </c>
      <c r="E3" s="24" t="s">
        <v>38</v>
      </c>
      <c r="F3" s="24" t="s">
        <v>67</v>
      </c>
      <c r="G3" s="24" t="s">
        <v>42</v>
      </c>
      <c r="H3" s="24" t="s">
        <v>41</v>
      </c>
      <c r="I3" s="24" t="s">
        <v>40</v>
      </c>
      <c r="J3" s="24" t="s">
        <v>39</v>
      </c>
    </row>
    <row r="4" spans="1:10" x14ac:dyDescent="0.35">
      <c r="A4" s="7">
        <v>1</v>
      </c>
      <c r="B4" s="19" t="s">
        <v>24</v>
      </c>
      <c r="C4" s="21">
        <v>13.25</v>
      </c>
      <c r="D4" s="2" t="s">
        <v>61</v>
      </c>
      <c r="E4" s="2" t="s">
        <v>64</v>
      </c>
      <c r="F4" s="35">
        <v>4.4459352907490004</v>
      </c>
      <c r="G4" s="35">
        <v>8.0332647722739292</v>
      </c>
      <c r="H4" s="34">
        <v>22.143136531969262</v>
      </c>
      <c r="I4" s="34">
        <v>75.055426984171802</v>
      </c>
      <c r="J4" s="34">
        <v>2.7975238760301675</v>
      </c>
    </row>
    <row r="5" spans="1:10" x14ac:dyDescent="0.35">
      <c r="A5" s="7">
        <v>2</v>
      </c>
      <c r="B5" s="19" t="s">
        <v>0</v>
      </c>
      <c r="C5" s="21">
        <v>23</v>
      </c>
      <c r="D5" s="2" t="s">
        <v>61</v>
      </c>
      <c r="E5" s="2" t="s">
        <v>64</v>
      </c>
      <c r="F5" s="35">
        <v>4.29909560674436</v>
      </c>
      <c r="G5" s="35">
        <v>4.6230119299104304</v>
      </c>
      <c r="H5" s="34">
        <v>32.101171630234752</v>
      </c>
      <c r="I5" s="34">
        <v>67.7600127169665</v>
      </c>
      <c r="J5" s="34">
        <v>0.13881565279874764</v>
      </c>
    </row>
    <row r="6" spans="1:10" x14ac:dyDescent="0.35">
      <c r="A6" s="7">
        <v>3</v>
      </c>
      <c r="B6" s="19" t="s">
        <v>1</v>
      </c>
      <c r="C6" s="21">
        <v>45.5</v>
      </c>
      <c r="D6" s="2" t="s">
        <v>62</v>
      </c>
      <c r="E6" s="2" t="s">
        <v>65</v>
      </c>
      <c r="F6" s="35">
        <v>3.5670112614869498</v>
      </c>
      <c r="G6" s="35">
        <v>3.1399840844161901</v>
      </c>
      <c r="H6" s="34">
        <v>38.664586711100014</v>
      </c>
      <c r="I6" s="34">
        <v>61.335413288899986</v>
      </c>
      <c r="J6" s="34">
        <v>0</v>
      </c>
    </row>
    <row r="7" spans="1:10" x14ac:dyDescent="0.35">
      <c r="A7" s="7">
        <v>6</v>
      </c>
      <c r="B7" s="19" t="s">
        <v>4</v>
      </c>
      <c r="C7" s="21">
        <v>95.5</v>
      </c>
      <c r="D7" s="2" t="s">
        <v>63</v>
      </c>
      <c r="E7" s="2" t="s">
        <v>64</v>
      </c>
      <c r="F7" s="35">
        <v>7.2461161793776201</v>
      </c>
      <c r="G7" s="35">
        <v>23.872773488224801</v>
      </c>
      <c r="H7" s="34">
        <v>12.419705814954749</v>
      </c>
      <c r="I7" s="34">
        <v>63.870732617482368</v>
      </c>
      <c r="J7" s="34">
        <v>23.709561567562876</v>
      </c>
    </row>
    <row r="8" spans="1:10" x14ac:dyDescent="0.35">
      <c r="A8" s="7">
        <v>7</v>
      </c>
      <c r="B8" s="19" t="s">
        <v>5</v>
      </c>
      <c r="C8" s="21">
        <v>132.5</v>
      </c>
      <c r="D8" s="2" t="s">
        <v>62</v>
      </c>
      <c r="E8" s="2" t="s">
        <v>65</v>
      </c>
      <c r="F8" s="35">
        <v>3.7144387341491099</v>
      </c>
      <c r="G8" s="35">
        <v>7.9499910545233199</v>
      </c>
      <c r="H8" s="34">
        <v>18.699851470669131</v>
      </c>
      <c r="I8" s="34">
        <v>80.919264192066166</v>
      </c>
      <c r="J8" s="34">
        <v>0.38088433726470089</v>
      </c>
    </row>
    <row r="9" spans="1:10" x14ac:dyDescent="0.35">
      <c r="A9" s="7">
        <v>8</v>
      </c>
      <c r="B9" s="19" t="s">
        <v>6</v>
      </c>
      <c r="C9" s="21">
        <v>152.5</v>
      </c>
      <c r="D9" s="2" t="s">
        <v>63</v>
      </c>
      <c r="E9" s="2" t="s">
        <v>64</v>
      </c>
      <c r="F9" s="35">
        <v>5.4903584428478602</v>
      </c>
      <c r="G9" s="35">
        <v>13.836935460936701</v>
      </c>
      <c r="H9" s="34">
        <v>14.850816430702599</v>
      </c>
      <c r="I9" s="34">
        <v>69.891378119132668</v>
      </c>
      <c r="J9" s="34">
        <v>15.252818005968297</v>
      </c>
    </row>
    <row r="10" spans="1:10" x14ac:dyDescent="0.35">
      <c r="A10" s="7">
        <v>9</v>
      </c>
      <c r="B10" s="19" t="s">
        <v>7</v>
      </c>
      <c r="C10" s="21">
        <v>159.5</v>
      </c>
      <c r="D10" s="2" t="s">
        <v>62</v>
      </c>
      <c r="E10" s="2" t="s">
        <v>64</v>
      </c>
      <c r="F10" s="35">
        <v>4.9103100033320501</v>
      </c>
      <c r="G10" s="35">
        <v>250.122554622151</v>
      </c>
      <c r="H10" s="34">
        <v>3.2456289342109135</v>
      </c>
      <c r="I10" s="34">
        <v>14.833910120067619</v>
      </c>
      <c r="J10" s="34">
        <v>81.914614228296799</v>
      </c>
    </row>
    <row r="11" spans="1:10" x14ac:dyDescent="0.35">
      <c r="A11" s="7">
        <v>10</v>
      </c>
      <c r="B11" s="19" t="s">
        <v>8</v>
      </c>
      <c r="C11" s="21">
        <v>170.5</v>
      </c>
      <c r="D11" s="2" t="s">
        <v>63</v>
      </c>
      <c r="E11" s="2" t="s">
        <v>64</v>
      </c>
      <c r="F11" s="35">
        <v>6.0587951757263303</v>
      </c>
      <c r="G11" s="35">
        <v>51.110259671429297</v>
      </c>
      <c r="H11" s="34">
        <v>8.1207094251058258</v>
      </c>
      <c r="I11" s="34">
        <v>38.476291810979973</v>
      </c>
      <c r="J11" s="34">
        <v>53.402998763914191</v>
      </c>
    </row>
    <row r="12" spans="1:10" x14ac:dyDescent="0.35">
      <c r="A12" s="7">
        <v>11</v>
      </c>
      <c r="B12" s="19" t="s">
        <v>9</v>
      </c>
      <c r="C12" s="21">
        <v>184.5</v>
      </c>
      <c r="D12" s="2" t="s">
        <v>62</v>
      </c>
      <c r="E12" s="2" t="s">
        <v>66</v>
      </c>
      <c r="F12" s="35">
        <v>1.58423287323359</v>
      </c>
      <c r="G12" s="35">
        <v>497.13658759211302</v>
      </c>
      <c r="H12" s="34">
        <v>0.96449521418741324</v>
      </c>
      <c r="I12" s="34">
        <v>3.4824349675075825</v>
      </c>
      <c r="J12" s="34">
        <v>95.52633071383508</v>
      </c>
    </row>
    <row r="13" spans="1:10" x14ac:dyDescent="0.35">
      <c r="A13" s="7">
        <v>12</v>
      </c>
      <c r="B13" s="19" t="s">
        <v>10</v>
      </c>
      <c r="C13" s="21">
        <v>198</v>
      </c>
      <c r="D13" s="2" t="s">
        <v>62</v>
      </c>
      <c r="E13" s="2" t="s">
        <v>64</v>
      </c>
      <c r="F13" s="35">
        <v>4.6225127519407296</v>
      </c>
      <c r="G13" s="35">
        <v>198.238875105152</v>
      </c>
      <c r="H13" s="34">
        <v>3.2894280035135917</v>
      </c>
      <c r="I13" s="34">
        <v>17.338723859838623</v>
      </c>
      <c r="J13" s="34">
        <v>79.366216176198606</v>
      </c>
    </row>
    <row r="14" spans="1:10" x14ac:dyDescent="0.35">
      <c r="A14" s="7">
        <v>13</v>
      </c>
      <c r="B14" s="19" t="s">
        <v>11</v>
      </c>
      <c r="C14" s="21">
        <v>242.5</v>
      </c>
      <c r="D14" s="2" t="s">
        <v>62</v>
      </c>
      <c r="E14" s="2" t="s">
        <v>65</v>
      </c>
      <c r="F14" s="35">
        <v>3.1423456080574099</v>
      </c>
      <c r="G14" s="35">
        <v>586.84963744059905</v>
      </c>
      <c r="H14" s="34">
        <v>2.9433494312616011</v>
      </c>
      <c r="I14" s="34">
        <v>10.094594989782383</v>
      </c>
      <c r="J14" s="34">
        <v>86.923617869813967</v>
      </c>
    </row>
    <row r="15" spans="1:10" x14ac:dyDescent="0.35">
      <c r="A15" s="7">
        <v>14</v>
      </c>
      <c r="B15" s="19" t="s">
        <v>12</v>
      </c>
      <c r="C15" s="21">
        <v>262.5</v>
      </c>
      <c r="D15" s="2" t="s">
        <v>62</v>
      </c>
      <c r="E15" s="2" t="s">
        <v>65</v>
      </c>
      <c r="F15" s="35">
        <v>2.84523341892179</v>
      </c>
      <c r="G15" s="35">
        <v>582.82438093174699</v>
      </c>
      <c r="H15" s="34">
        <v>2.433000301810456</v>
      </c>
      <c r="I15" s="34">
        <v>7.6410419682654114</v>
      </c>
      <c r="J15" s="34">
        <v>89.921703427347893</v>
      </c>
    </row>
    <row r="16" spans="1:10" x14ac:dyDescent="0.35">
      <c r="A16" s="7">
        <v>15</v>
      </c>
      <c r="B16" s="19" t="s">
        <v>13</v>
      </c>
      <c r="C16" s="21">
        <v>298.5</v>
      </c>
      <c r="D16" s="2" t="s">
        <v>62</v>
      </c>
      <c r="E16" s="2" t="s">
        <v>65</v>
      </c>
      <c r="F16" s="35">
        <v>3.8244159388777801</v>
      </c>
      <c r="G16" s="35">
        <v>448.29879195890902</v>
      </c>
      <c r="H16" s="34">
        <v>3.4180616858673671</v>
      </c>
      <c r="I16" s="34">
        <v>10.538953171535809</v>
      </c>
      <c r="J16" s="34">
        <v>86.03402666041984</v>
      </c>
    </row>
    <row r="17" spans="1:10" x14ac:dyDescent="0.35">
      <c r="A17" s="7">
        <v>16</v>
      </c>
      <c r="B17" s="19" t="s">
        <v>14</v>
      </c>
      <c r="C17" s="21">
        <v>326.5</v>
      </c>
      <c r="D17" s="2" t="s">
        <v>62</v>
      </c>
      <c r="E17" s="2" t="s">
        <v>64</v>
      </c>
      <c r="F17" s="35">
        <v>7.6366599079088298</v>
      </c>
      <c r="G17" s="35">
        <v>210.30175300352801</v>
      </c>
      <c r="H17" s="34">
        <v>4.9857008956738316</v>
      </c>
      <c r="I17" s="34">
        <v>16.12426720272688</v>
      </c>
      <c r="J17" s="34">
        <v>78.875544592754522</v>
      </c>
    </row>
    <row r="18" spans="1:10" x14ac:dyDescent="0.35">
      <c r="A18" s="7">
        <v>17</v>
      </c>
      <c r="B18" s="19" t="s">
        <v>15</v>
      </c>
      <c r="C18" s="21">
        <v>362.5</v>
      </c>
      <c r="D18" s="2" t="s">
        <v>62</v>
      </c>
      <c r="E18" s="2" t="s">
        <v>64</v>
      </c>
      <c r="F18" s="35">
        <v>5.8639644401937101</v>
      </c>
      <c r="G18" s="35">
        <v>270.08694876868299</v>
      </c>
      <c r="H18" s="34">
        <v>4.1411368246432589</v>
      </c>
      <c r="I18" s="34">
        <v>11.909131518304571</v>
      </c>
      <c r="J18" s="34">
        <v>83.941356096109317</v>
      </c>
    </row>
    <row r="19" spans="1:10" x14ac:dyDescent="0.35">
      <c r="A19" s="7">
        <v>18</v>
      </c>
      <c r="B19" s="19" t="s">
        <v>16</v>
      </c>
      <c r="C19" s="21">
        <v>391</v>
      </c>
      <c r="D19" s="2" t="s">
        <v>62</v>
      </c>
      <c r="E19" s="2" t="s">
        <v>65</v>
      </c>
      <c r="F19" s="35">
        <v>3.0375024079253401</v>
      </c>
      <c r="G19" s="35">
        <v>571.71988658497798</v>
      </c>
      <c r="H19" s="34">
        <v>2.5821903934112584</v>
      </c>
      <c r="I19" s="34">
        <v>8.3500198138850958</v>
      </c>
      <c r="J19" s="34">
        <v>89.052545630784635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RL09 Carbonate</vt:lpstr>
      <vt:lpstr>RL09 LOI</vt:lpstr>
      <vt:lpstr>RL09 Grain size distribution</vt:lpstr>
      <vt:lpstr>RL09 Grain size measures</vt:lpstr>
      <vt:lpstr>SW01 Carbonate</vt:lpstr>
      <vt:lpstr>SW01 LOI</vt:lpstr>
      <vt:lpstr>SW01 Grain size distribution</vt:lpstr>
      <vt:lpstr>SW01 Grain size measures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roth-</dc:creator>
  <cp:lastModifiedBy>Max Engel</cp:lastModifiedBy>
  <dcterms:created xsi:type="dcterms:W3CDTF">2020-06-02T08:23:57Z</dcterms:created>
  <dcterms:modified xsi:type="dcterms:W3CDTF">2022-05-16T08:36:55Z</dcterms:modified>
</cp:coreProperties>
</file>